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82403CE1-287D-47EA-821D-7CE2C56320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7" i="1" l="1"/>
  <c r="AB11" i="1" s="1"/>
  <c r="AB32" i="1"/>
  <c r="AB12" i="1"/>
  <c r="AB37" i="1" l="1"/>
  <c r="C32" i="3" l="1"/>
  <c r="C12" i="3"/>
  <c r="C7" i="3"/>
  <c r="C11" i="3" s="1"/>
  <c r="J37" i="3"/>
  <c r="D37" i="3"/>
  <c r="I37" i="3"/>
  <c r="G37" i="3"/>
  <c r="F37" i="3"/>
  <c r="K32" i="3"/>
  <c r="L32" i="3"/>
  <c r="J32" i="3"/>
  <c r="G32" i="3"/>
  <c r="F32" i="3"/>
  <c r="E32" i="3"/>
  <c r="K12" i="3"/>
  <c r="E12" i="3"/>
  <c r="G12" i="3"/>
  <c r="F12" i="3"/>
  <c r="J7" i="3"/>
  <c r="L7" i="3"/>
  <c r="L11" i="3" s="1"/>
  <c r="K7" i="3"/>
  <c r="K11" i="3" s="1"/>
  <c r="H7" i="3"/>
  <c r="H11" i="3" s="1"/>
  <c r="G7" i="3"/>
  <c r="G11" i="3" s="1"/>
  <c r="W7" i="3"/>
  <c r="AA7" i="3"/>
  <c r="Z7" i="3"/>
  <c r="V7" i="3"/>
  <c r="V11" i="3" s="1"/>
  <c r="T7" i="3"/>
  <c r="S7" i="3"/>
  <c r="O7" i="3"/>
  <c r="O11" i="3" s="1"/>
  <c r="M7" i="3"/>
  <c r="M11" i="3" s="1"/>
  <c r="Z37" i="3"/>
  <c r="Y37" i="3"/>
  <c r="W37" i="3"/>
  <c r="T37" i="3"/>
  <c r="S37" i="3"/>
  <c r="R37" i="3"/>
  <c r="O37" i="3"/>
  <c r="N37" i="3"/>
  <c r="M37" i="3"/>
  <c r="AA37" i="3"/>
  <c r="V37" i="3"/>
  <c r="Q37" i="3"/>
  <c r="AA32" i="3"/>
  <c r="Z32" i="3"/>
  <c r="W32" i="3"/>
  <c r="V32" i="3"/>
  <c r="T32" i="3"/>
  <c r="S32" i="3"/>
  <c r="O32" i="3"/>
  <c r="N32" i="3"/>
  <c r="M32" i="3"/>
  <c r="Y32" i="3"/>
  <c r="U32" i="3"/>
  <c r="R32" i="3"/>
  <c r="Q32" i="3"/>
  <c r="P32" i="3"/>
  <c r="W12" i="3"/>
  <c r="V12" i="3"/>
  <c r="T12" i="3"/>
  <c r="S12" i="3"/>
  <c r="O12" i="3"/>
  <c r="N12" i="3"/>
  <c r="M12" i="3"/>
  <c r="AA12" i="3"/>
  <c r="Z12" i="3"/>
  <c r="Y12" i="3"/>
  <c r="Q12" i="3"/>
  <c r="Q26" i="3" l="1"/>
  <c r="Q24" i="3" s="1"/>
  <c r="Y26" i="3"/>
  <c r="Y24" i="3" s="1"/>
  <c r="U37" i="3"/>
  <c r="U26" i="3" s="1"/>
  <c r="U24" i="3" s="1"/>
  <c r="P37" i="3"/>
  <c r="Q7" i="3"/>
  <c r="Q11" i="3" s="1"/>
  <c r="Z26" i="3"/>
  <c r="Z24" i="3" s="1"/>
  <c r="Z11" i="3"/>
  <c r="Y7" i="3"/>
  <c r="Y11" i="3" s="1"/>
  <c r="N7" i="3"/>
  <c r="N11" i="3" s="1"/>
  <c r="M26" i="3"/>
  <c r="M24" i="3" s="1"/>
  <c r="M54" i="3" s="1"/>
  <c r="N26" i="3"/>
  <c r="N24" i="3" s="1"/>
  <c r="R26" i="3"/>
  <c r="R24" i="3" s="1"/>
  <c r="T26" i="3"/>
  <c r="T24" i="3" s="1"/>
  <c r="R12" i="3"/>
  <c r="T11" i="3"/>
  <c r="R7" i="3"/>
  <c r="R11" i="3" s="1"/>
  <c r="O26" i="3"/>
  <c r="O24" i="3" s="1"/>
  <c r="O54" i="3" s="1"/>
  <c r="V26" i="3"/>
  <c r="V24" i="3" s="1"/>
  <c r="V54" i="3" s="1"/>
  <c r="W11" i="3"/>
  <c r="S11" i="3"/>
  <c r="AA11" i="3"/>
  <c r="I7" i="3"/>
  <c r="I11" i="3" s="1"/>
  <c r="I12" i="3"/>
  <c r="I32" i="3"/>
  <c r="I26" i="3" s="1"/>
  <c r="I24" i="3" s="1"/>
  <c r="D12" i="3"/>
  <c r="D32" i="3"/>
  <c r="H37" i="3"/>
  <c r="J12" i="3"/>
  <c r="H12" i="3"/>
  <c r="J11" i="3"/>
  <c r="H32" i="3"/>
  <c r="F7" i="3"/>
  <c r="F11" i="3" s="1"/>
  <c r="G26" i="3"/>
  <c r="G24" i="3" s="1"/>
  <c r="G54" i="3" s="1"/>
  <c r="W26" i="3"/>
  <c r="W24" i="3" s="1"/>
  <c r="L12" i="3"/>
  <c r="L37" i="3"/>
  <c r="L26" i="3" s="1"/>
  <c r="L24" i="3" s="1"/>
  <c r="S26" i="3"/>
  <c r="S24" i="3" s="1"/>
  <c r="K26" i="3"/>
  <c r="K24" i="3" s="1"/>
  <c r="K54" i="3" s="1"/>
  <c r="E37" i="3"/>
  <c r="E26" i="3" s="1"/>
  <c r="E24" i="3" s="1"/>
  <c r="F26" i="3"/>
  <c r="F24" i="3" s="1"/>
  <c r="J26" i="3"/>
  <c r="J24" i="3" s="1"/>
  <c r="E7" i="3"/>
  <c r="E11" i="3" s="1"/>
  <c r="C37" i="3"/>
  <c r="C26" i="3" s="1"/>
  <c r="C24" i="3" s="1"/>
  <c r="C54" i="3" s="1"/>
  <c r="P26" i="3" l="1"/>
  <c r="W54" i="3"/>
  <c r="H26" i="3"/>
  <c r="H24" i="3" s="1"/>
  <c r="H54" i="3" s="1"/>
  <c r="L54" i="3"/>
  <c r="Q54" i="3"/>
  <c r="Z54" i="3"/>
  <c r="Y54" i="3"/>
  <c r="N54" i="3"/>
  <c r="R54" i="3"/>
  <c r="T54" i="3"/>
  <c r="I54" i="3"/>
  <c r="S54" i="3"/>
  <c r="J54" i="3"/>
  <c r="F54" i="3"/>
  <c r="E54" i="3"/>
  <c r="P24" i="3" l="1"/>
  <c r="E12" i="1" l="1"/>
  <c r="F12" i="1" l="1"/>
  <c r="G12" i="1"/>
  <c r="M23" i="1"/>
  <c r="AA12" i="1" l="1"/>
  <c r="Z12" i="1"/>
  <c r="K12" i="1"/>
  <c r="R12" i="1"/>
  <c r="C12" i="1"/>
  <c r="T12" i="1"/>
  <c r="T32" i="1"/>
  <c r="T37" i="1"/>
  <c r="T7" i="1"/>
  <c r="T11" i="1" s="1"/>
  <c r="R37" i="1"/>
  <c r="O12" i="1" l="1"/>
  <c r="O32" i="1"/>
  <c r="T26" i="1"/>
  <c r="T24" i="1" s="1"/>
  <c r="T54" i="1" l="1"/>
  <c r="S12" i="1"/>
  <c r="P12" i="1"/>
  <c r="S37" i="1"/>
  <c r="P37" i="1"/>
  <c r="X37" i="1" l="1"/>
  <c r="W12" i="1" l="1"/>
  <c r="X12" i="1" l="1"/>
  <c r="AC25" i="1" l="1"/>
  <c r="N12" i="1" l="1"/>
  <c r="L12" i="1" l="1"/>
  <c r="L32" i="1"/>
  <c r="J12" i="1" l="1"/>
  <c r="E37" i="1" l="1"/>
  <c r="F37" i="1"/>
  <c r="G37" i="1"/>
  <c r="H37" i="1"/>
  <c r="J37" i="1"/>
  <c r="L37" i="1"/>
  <c r="L26" i="1" s="1"/>
  <c r="N37" i="1"/>
  <c r="O37" i="1"/>
  <c r="O26" i="1" s="1"/>
  <c r="U37" i="1"/>
  <c r="V37" i="1"/>
  <c r="W37" i="1"/>
  <c r="Z37" i="1"/>
  <c r="AA37" i="1"/>
  <c r="C37" i="1"/>
  <c r="E32" i="1"/>
  <c r="F32" i="1"/>
  <c r="G32" i="1"/>
  <c r="H32" i="1"/>
  <c r="I32" i="1"/>
  <c r="J32" i="1"/>
  <c r="K32" i="1"/>
  <c r="K26" i="1" s="1"/>
  <c r="N32" i="1"/>
  <c r="P32" i="1"/>
  <c r="R32" i="1"/>
  <c r="S32" i="1"/>
  <c r="U32" i="1"/>
  <c r="V32" i="1"/>
  <c r="W32" i="1"/>
  <c r="X32" i="1"/>
  <c r="Z32" i="1"/>
  <c r="AA32" i="1"/>
  <c r="C32" i="1"/>
  <c r="S26" i="1" l="1"/>
  <c r="S24" i="1" s="1"/>
  <c r="R26" i="1"/>
  <c r="R24" i="1" s="1"/>
  <c r="X26" i="1"/>
  <c r="X24" i="1" s="1"/>
  <c r="P26" i="1"/>
  <c r="P24" i="1" s="1"/>
  <c r="W26" i="1"/>
  <c r="W24" i="1" s="1"/>
  <c r="AA26" i="1"/>
  <c r="AA24" i="1" s="1"/>
  <c r="G26" i="1"/>
  <c r="G24" i="1" s="1"/>
  <c r="E26" i="1"/>
  <c r="E24" i="1" s="1"/>
  <c r="F26" i="1"/>
  <c r="F24" i="1" s="1"/>
  <c r="C26" i="1"/>
  <c r="C24" i="1" s="1"/>
  <c r="J26" i="1"/>
  <c r="J24" i="1" s="1"/>
  <c r="H26" i="1"/>
  <c r="H24" i="1" s="1"/>
  <c r="Z26" i="1"/>
  <c r="Z24" i="1" s="1"/>
  <c r="U26" i="1"/>
  <c r="U24" i="1" s="1"/>
  <c r="V26" i="1"/>
  <c r="V24" i="1" s="1"/>
  <c r="N26" i="1"/>
  <c r="N24" i="1" s="1"/>
  <c r="K24" i="1"/>
  <c r="L24" i="1"/>
  <c r="O24" i="1"/>
  <c r="F7" i="1"/>
  <c r="F11" i="1" s="1"/>
  <c r="G7" i="1"/>
  <c r="G11" i="1" s="1"/>
  <c r="J7" i="1"/>
  <c r="J11" i="1" s="1"/>
  <c r="K7" i="1"/>
  <c r="K11" i="1" s="1"/>
  <c r="L7" i="1"/>
  <c r="L11" i="1" s="1"/>
  <c r="N7" i="1"/>
  <c r="N11" i="1" s="1"/>
  <c r="O7" i="1"/>
  <c r="O11" i="1" s="1"/>
  <c r="P7" i="1"/>
  <c r="P11" i="1" s="1"/>
  <c r="R7" i="1"/>
  <c r="R11" i="1" s="1"/>
  <c r="S7" i="1"/>
  <c r="S11" i="1" s="1"/>
  <c r="W7" i="1"/>
  <c r="W11" i="1" s="1"/>
  <c r="X7" i="1"/>
  <c r="X11" i="1" s="1"/>
  <c r="Z7" i="1"/>
  <c r="Z11" i="1" s="1"/>
  <c r="AA7" i="1"/>
  <c r="AA11" i="1" s="1"/>
  <c r="C7" i="1"/>
  <c r="C11" i="1" s="1"/>
  <c r="E7" i="1"/>
  <c r="E11" i="1" s="1"/>
  <c r="R54" i="1" l="1"/>
  <c r="J54" i="1"/>
  <c r="K54" i="1"/>
  <c r="E54" i="1"/>
  <c r="C54" i="1"/>
  <c r="S54" i="1"/>
  <c r="G54" i="1"/>
  <c r="F54" i="1"/>
  <c r="AA54" i="1"/>
  <c r="P54" i="1"/>
  <c r="O54" i="1"/>
  <c r="X54" i="1"/>
  <c r="N54" i="1"/>
  <c r="W54" i="1"/>
  <c r="L54" i="1"/>
  <c r="Z54" i="1"/>
  <c r="U12" i="1" l="1"/>
  <c r="U7" i="1" l="1"/>
  <c r="U11" i="1" s="1"/>
  <c r="U54" i="1" s="1"/>
  <c r="I7" i="1" l="1"/>
  <c r="I11" i="1" s="1"/>
  <c r="I12" i="1" l="1"/>
  <c r="I37" i="1" l="1"/>
  <c r="I26" i="1" l="1"/>
  <c r="I24" i="1"/>
  <c r="M28" i="1" l="1"/>
  <c r="M31" i="1"/>
  <c r="M27" i="1"/>
  <c r="M33" i="1"/>
  <c r="M29" i="1"/>
  <c r="I54" i="1"/>
  <c r="M44" i="1"/>
  <c r="M40" i="1"/>
  <c r="M9" i="1"/>
  <c r="M30" i="1"/>
  <c r="M43" i="1"/>
  <c r="M41" i="1"/>
  <c r="M17" i="1"/>
  <c r="M42" i="1"/>
  <c r="M6" i="1"/>
  <c r="M16" i="1"/>
  <c r="M15" i="1"/>
  <c r="M48" i="1"/>
  <c r="M25" i="1"/>
  <c r="AD25" i="1" s="1"/>
  <c r="M8" i="1"/>
  <c r="M22" i="1"/>
  <c r="M14" i="1"/>
  <c r="M36" i="1"/>
  <c r="M47" i="1"/>
  <c r="M21" i="1"/>
  <c r="M35" i="1"/>
  <c r="M46" i="1"/>
  <c r="M10" i="1"/>
  <c r="M20" i="1"/>
  <c r="M34" i="1"/>
  <c r="M45" i="1"/>
  <c r="M39" i="1"/>
  <c r="D12" i="1"/>
  <c r="M13" i="1"/>
  <c r="D32" i="1"/>
  <c r="D37" i="1"/>
  <c r="M38" i="1"/>
  <c r="M32" i="1" l="1"/>
  <c r="M37" i="1"/>
  <c r="M18" i="1" l="1"/>
  <c r="M19" i="1" l="1"/>
  <c r="H12" i="1"/>
  <c r="M12" i="1" l="1"/>
  <c r="H7" i="1"/>
  <c r="H11" i="1" s="1"/>
  <c r="M4" i="1"/>
  <c r="H54" i="1" l="1"/>
  <c r="P12" i="3" l="1"/>
  <c r="Q32" i="1"/>
  <c r="Q12" i="1"/>
  <c r="Q37" i="1" l="1"/>
  <c r="Q26" i="1" s="1"/>
  <c r="Q24" i="1" s="1"/>
  <c r="P7" i="3" l="1"/>
  <c r="P11" i="3" s="1"/>
  <c r="P54" i="3" s="1"/>
  <c r="Q7" i="1" l="1"/>
  <c r="Q11" i="1" s="1"/>
  <c r="Q54" i="1" s="1"/>
  <c r="U12" i="3" l="1"/>
  <c r="U7" i="3" l="1"/>
  <c r="U11" i="3" s="1"/>
  <c r="U54" i="3" s="1"/>
  <c r="AC17" i="1" l="1"/>
  <c r="AC15" i="1"/>
  <c r="AC4" i="1"/>
  <c r="AC16" i="1"/>
  <c r="AC8" i="1"/>
  <c r="AC14" i="1"/>
  <c r="AC21" i="1"/>
  <c r="AC10" i="1"/>
  <c r="V12" i="1"/>
  <c r="AC13" i="1"/>
  <c r="AD8" i="1" l="1"/>
  <c r="AD14" i="1"/>
  <c r="AD16" i="1"/>
  <c r="AD4" i="1"/>
  <c r="AD21" i="1"/>
  <c r="AD15" i="1"/>
  <c r="AD17" i="1"/>
  <c r="AD10" i="1"/>
  <c r="AC6" i="1"/>
  <c r="AD13" i="1"/>
  <c r="AD6" i="1" l="1"/>
  <c r="V7" i="1" l="1"/>
  <c r="AC9" i="1" l="1"/>
  <c r="V11" i="1"/>
  <c r="V54" i="1" s="1"/>
  <c r="AD9" i="1" l="1"/>
  <c r="D26" i="3"/>
  <c r="D24" i="3" s="1"/>
  <c r="D26" i="1" l="1"/>
  <c r="D24" i="1" s="1"/>
  <c r="M49" i="1"/>
  <c r="D7" i="3"/>
  <c r="D11" i="3" s="1"/>
  <c r="D54" i="3" s="1"/>
  <c r="M26" i="1" l="1"/>
  <c r="M24" i="1" l="1"/>
  <c r="M5" i="1"/>
  <c r="D7" i="1"/>
  <c r="D11" i="1" s="1"/>
  <c r="D54" i="1" l="1"/>
  <c r="M7" i="1"/>
  <c r="M11" i="1" l="1"/>
  <c r="AC20" i="1"/>
  <c r="AD20" i="1" l="1"/>
  <c r="M54" i="1"/>
  <c r="AC22" i="1"/>
  <c r="AD22" i="1" l="1"/>
  <c r="X32" i="3" l="1"/>
  <c r="AC36" i="1" l="1"/>
  <c r="AC34" i="1"/>
  <c r="AC35" i="1"/>
  <c r="Y32" i="1"/>
  <c r="AC33" i="1"/>
  <c r="AD35" i="1" l="1"/>
  <c r="AD34" i="1"/>
  <c r="AD36" i="1"/>
  <c r="AC32" i="1"/>
  <c r="AD33" i="1"/>
  <c r="AD32" i="1" l="1"/>
  <c r="AC27" i="1"/>
  <c r="AD27" i="1" l="1"/>
  <c r="AC23" i="1" l="1"/>
  <c r="AD23" i="1" l="1"/>
  <c r="AC18" i="1" l="1"/>
  <c r="AD18" i="1" l="1"/>
  <c r="AC39" i="1" l="1"/>
  <c r="AC40" i="1"/>
  <c r="AC47" i="1"/>
  <c r="AC45" i="1"/>
  <c r="AD47" i="1" l="1"/>
  <c r="AD45" i="1"/>
  <c r="AD40" i="1"/>
  <c r="AD39" i="1"/>
  <c r="AC31" i="1"/>
  <c r="AC46" i="1"/>
  <c r="AC42" i="1"/>
  <c r="AC30" i="1"/>
  <c r="AC48" i="1"/>
  <c r="AC41" i="1"/>
  <c r="AC43" i="1"/>
  <c r="AC44" i="1"/>
  <c r="Y37" i="1"/>
  <c r="AC38" i="1"/>
  <c r="Y26" i="1" l="1"/>
  <c r="Y24" i="1" s="1"/>
  <c r="X37" i="3"/>
  <c r="AD48" i="1"/>
  <c r="AD38" i="1"/>
  <c r="AD44" i="1"/>
  <c r="AD43" i="1"/>
  <c r="AD41" i="1"/>
  <c r="AD30" i="1"/>
  <c r="AD42" i="1"/>
  <c r="AD46" i="1"/>
  <c r="AD31" i="1"/>
  <c r="AC37" i="1"/>
  <c r="X26" i="3" l="1"/>
  <c r="X24" i="3" s="1"/>
  <c r="X12" i="3"/>
  <c r="AD37" i="1"/>
  <c r="X7" i="3" l="1"/>
  <c r="X11" i="3" s="1"/>
  <c r="X54" i="3" s="1"/>
  <c r="Y12" i="1"/>
  <c r="AC19" i="1"/>
  <c r="Y7" i="1" l="1"/>
  <c r="Y11" i="1" s="1"/>
  <c r="AC5" i="1"/>
  <c r="AD19" i="1"/>
  <c r="AD12" i="1" s="1"/>
  <c r="AC12" i="1"/>
  <c r="Y54" i="1" l="1"/>
  <c r="AC7" i="1"/>
  <c r="AD5" i="1"/>
  <c r="AD7" i="1" s="1"/>
  <c r="AD11" i="1" s="1"/>
  <c r="AC11" i="1" l="1"/>
  <c r="AC29" i="1"/>
  <c r="AD29" i="1" l="1"/>
  <c r="AA26" i="3"/>
  <c r="AA24" i="3" s="1"/>
  <c r="AA54" i="3" s="1"/>
  <c r="AC49" i="1" l="1"/>
  <c r="AB26" i="1"/>
  <c r="AB24" i="1" s="1"/>
  <c r="AB54" i="1" s="1"/>
  <c r="AC28" i="1"/>
  <c r="AD49" i="1" l="1"/>
  <c r="AD28" i="1"/>
  <c r="AC26" i="1"/>
  <c r="AD26" i="1" l="1"/>
  <c r="AD24" i="1" s="1"/>
  <c r="AD54" i="1" s="1"/>
  <c r="AC24" i="1"/>
  <c r="AC54" i="1" l="1"/>
  <c r="AE11" i="1"/>
</calcChain>
</file>

<file path=xl/sharedStrings.xml><?xml version="1.0" encoding="utf-8"?>
<sst xmlns="http://schemas.openxmlformats.org/spreadsheetml/2006/main" count="159" uniqueCount="107">
  <si>
    <t xml:space="preserve">Unidade 10³ tep </t>
  </si>
  <si>
    <t>Fluxos de Energia</t>
  </si>
  <si>
    <t>Energéticos Primários</t>
  </si>
  <si>
    <t>Energéticos Secundários</t>
  </si>
  <si>
    <t xml:space="preserve">Total 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</si>
  <si>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</si>
  <si>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</si>
  <si>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</si>
  <si>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</si>
  <si>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</si>
  <si>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</si>
  <si>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</si>
  <si>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</si>
  <si>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</si>
  <si>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</si>
  <si>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</si>
  <si>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</si>
  <si>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</si>
  <si>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</si>
  <si>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</si>
  <si>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</si>
  <si>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</si>
  <si>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</si>
  <si>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</si>
  <si>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</si>
  <si>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</si>
  <si>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</si>
  <si>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</si>
  <si>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</si>
  <si>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</si>
  <si>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</si>
  <si>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</si>
  <si>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</si>
  <si>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</si>
  <si>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</si>
  <si>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</si>
  <si>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</si>
  <si>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</si>
  <si>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</si>
  <si>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</si>
  <si>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</si>
  <si>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</si>
  <si>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</si>
  <si>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</si>
  <si>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</si>
  <si>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</si>
  <si>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</si>
  <si>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</si>
  <si>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</si>
  <si>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</si>
  <si>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</si>
  <si>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</si>
  <si>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</si>
  <si>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</si>
  <si>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</si>
  <si>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</si>
  <si>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</si>
  <si>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</si>
  <si>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</si>
  <si>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</si>
  <si>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</si>
  <si>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</si>
  <si>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</si>
  <si>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</si>
  <si>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</si>
  <si>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</si>
  <si>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</si>
  <si>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</si>
  <si>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</si>
  <si>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</si>
  <si>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</si>
  <si>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</si>
  <si>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</si>
  <si>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</si>
  <si>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</si>
  <si>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</si>
  <si>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</si>
  <si>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</si>
  <si>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Balanço Energético Consolidado do Estado do Rio Grande do Sul, ano 2015</t>
  </si>
  <si>
    <t>Petróleo (m³)</t>
  </si>
  <si>
    <t>Gás Natural (m3)</t>
  </si>
  <si>
    <t>Carvão  Mineral (t)</t>
  </si>
  <si>
    <t>Energia Hidrica (MWh)</t>
  </si>
  <si>
    <t>Energia Eólica (MWh)</t>
  </si>
  <si>
    <t>Energia Solar FV (MWh)</t>
  </si>
  <si>
    <t>Lenha (m³)</t>
  </si>
  <si>
    <t>Casca de Arroz (t)</t>
  </si>
  <si>
    <t>Óleo Diesel (m³)</t>
  </si>
  <si>
    <t>Gasolina A (m³)</t>
  </si>
  <si>
    <t>Querosene Iluminante (m³)</t>
  </si>
  <si>
    <t>Querosene Aviação (m³)</t>
  </si>
  <si>
    <t>GLP (t)</t>
  </si>
  <si>
    <t>Biodiesel (m³)</t>
  </si>
  <si>
    <t>Metanol (m³)</t>
  </si>
  <si>
    <t>Alcool Etílico Anidro (m³)</t>
  </si>
  <si>
    <t>Álcool Etílico Hidrat. (m³)</t>
  </si>
  <si>
    <t>Eletricidade (GWh)</t>
  </si>
  <si>
    <t>Outros Deriv. Energ. Petróleo (t)</t>
  </si>
  <si>
    <t>Outros Deriv. Ñ Energ. Petróleo (t)</t>
  </si>
  <si>
    <t>Óleo Vegetal (m³)</t>
  </si>
  <si>
    <t>Produtos da Cana de Açúcar (t)</t>
  </si>
  <si>
    <t>Nafta (t)</t>
  </si>
  <si>
    <t>Óleo Combust. (t)</t>
  </si>
  <si>
    <t>Out. Deriv. Biomassa (t)</t>
  </si>
  <si>
    <t>Fonte: SEMA/Departamento de Energia (DE)/Balanço Energético Consolidado do Estado do Rio Grande do Sul 2015-2024.</t>
  </si>
  <si>
    <t>Outros Deriv. Biomassa</t>
  </si>
  <si>
    <t>Unidades Comerciais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</si>
</sst>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3" fillId="2" borderId="0"/>
  </cellStyleXfs>
  <cellXfs count="106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3" xfId="2" applyFont="1" applyFill="1" applyBorder="1" applyAlignment="1">
      <alignment horizontal="center" vertical="center" wrapText="1"/>
    </xf>
    <xf numFmtId="0" fontId="2" fillId="5" borderId="48" xfId="2" applyFont="1" applyFill="1" applyBorder="1" applyAlignment="1">
      <alignment horizontal="center" vertical="center" wrapText="1"/>
    </xf>
    <xf numFmtId="3" fontId="0" fillId="0" borderId="0" xfId="0" applyNumberFormat="1"/>
    <xf numFmtId="165" fontId="0" fillId="3" borderId="0" xfId="0" applyNumberFormat="1" applyFill="1" applyAlignment="1">
      <alignment vertical="center"/>
    </xf>
    <xf numFmtId="165" fontId="0" fillId="0" borderId="0" xfId="0" applyNumberFormat="1"/>
    <xf numFmtId="0" fontId="8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23" xfId="2" applyFont="1" applyFill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41" xfId="1" applyNumberForma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41" xfId="1" applyNumberForma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6" xfId="2" applyNumberFormat="1" applyFont="1" applyFill="1" applyBorder="1" applyAlignment="1">
      <alignment horizontal="right" vertical="center"/>
    </xf>
    <xf numFmtId="3" fontId="5" fillId="5" borderId="42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7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4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3" fontId="5" fillId="3" borderId="39" xfId="2" applyNumberFormat="1" applyFont="1" applyFill="1" applyBorder="1" applyAlignment="1">
      <alignment horizontal="right" vertical="center"/>
    </xf>
    <xf numFmtId="3" fontId="5" fillId="3" borderId="40" xfId="2" applyNumberFormat="1" applyFont="1" applyFill="1" applyBorder="1" applyAlignment="1">
      <alignment horizontal="right" vertical="center"/>
    </xf>
    <xf numFmtId="0" fontId="2" fillId="5" borderId="50" xfId="2" applyFont="1" applyFill="1" applyBorder="1" applyAlignment="1">
      <alignment horizontal="center" vertical="center" wrapText="1"/>
    </xf>
    <xf numFmtId="3" fontId="6" fillId="3" borderId="51" xfId="1" applyNumberFormat="1" applyFill="1" applyBorder="1" applyAlignment="1">
      <alignment horizontal="right" vertical="center"/>
    </xf>
    <xf numFmtId="3" fontId="5" fillId="3" borderId="52" xfId="2" applyNumberFormat="1" applyFont="1" applyFill="1" applyBorder="1" applyAlignment="1">
      <alignment horizontal="right" vertical="center"/>
    </xf>
    <xf numFmtId="3" fontId="6" fillId="3" borderId="52" xfId="1" applyNumberFormat="1" applyFill="1" applyBorder="1" applyAlignment="1">
      <alignment horizontal="right" vertical="center"/>
    </xf>
    <xf numFmtId="3" fontId="5" fillId="5" borderId="53" xfId="2" applyNumberFormat="1" applyFont="1" applyFill="1" applyBorder="1" applyAlignment="1">
      <alignment horizontal="right" vertical="center"/>
    </xf>
    <xf numFmtId="3" fontId="5" fillId="5" borderId="54" xfId="2" applyNumberFormat="1" applyFont="1" applyFill="1" applyBorder="1" applyAlignment="1">
      <alignment horizontal="right" vertical="center"/>
    </xf>
    <xf numFmtId="3" fontId="5" fillId="3" borderId="55" xfId="2" applyNumberFormat="1" applyFont="1" applyFill="1" applyBorder="1" applyAlignment="1">
      <alignment horizontal="right" vertical="center"/>
    </xf>
    <xf numFmtId="3" fontId="5" fillId="5" borderId="56" xfId="2" applyNumberFormat="1" applyFont="1" applyFill="1" applyBorder="1" applyAlignment="1">
      <alignment horizontal="right" vertical="center"/>
    </xf>
    <xf numFmtId="3" fontId="5" fillId="3" borderId="57" xfId="2" applyNumberFormat="1" applyFont="1" applyFill="1" applyBorder="1" applyAlignment="1">
      <alignment horizontal="right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49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4"/>
  <sheetViews>
    <sheetView showZeros="0"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2" sqref="D12"/>
    </sheetView>
  </sheetViews>
  <sheetFormatPr defaultRowHeight="15" x14ac:dyDescent="0.25"/>
  <cols>
    <col min="2" max="2" width="31.5703125" customWidth="1"/>
    <col min="3" max="30" width="9.7109375" customWidth="1"/>
  </cols>
  <sheetData>
    <row r="1" spans="1:34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0</v>
      </c>
      <c r="AD1" s="5"/>
      <c r="AE1" s="6"/>
      <c r="AF1" s="6"/>
      <c r="AG1" s="6"/>
      <c r="AH1" s="6"/>
    </row>
    <row r="2" spans="1:34" ht="15.75" thickBot="1" x14ac:dyDescent="0.3">
      <c r="A2" s="7"/>
      <c r="B2" s="98" t="s">
        <v>1</v>
      </c>
      <c r="C2" s="99" t="s">
        <v>2</v>
      </c>
      <c r="D2" s="99"/>
      <c r="E2" s="99"/>
      <c r="F2" s="99"/>
      <c r="G2" s="99"/>
      <c r="H2" s="99"/>
      <c r="I2" s="99"/>
      <c r="J2" s="99"/>
      <c r="K2" s="99"/>
      <c r="L2" s="99"/>
      <c r="M2" s="100"/>
      <c r="N2" s="102" t="s">
        <v>3</v>
      </c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3"/>
      <c r="AD2" s="104" t="s">
        <v>4</v>
      </c>
      <c r="AE2" s="6"/>
    </row>
    <row r="3" spans="1:34" ht="48.75" thickBot="1" x14ac:dyDescent="0.3">
      <c r="A3" s="7"/>
      <c r="B3" s="98"/>
      <c r="C3" s="8" t="s">
        <v>5</v>
      </c>
      <c r="D3" s="8" t="s">
        <v>6</v>
      </c>
      <c r="E3" s="19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9" t="s">
        <v>14</v>
      </c>
      <c r="M3" s="18" t="s">
        <v>15</v>
      </c>
      <c r="N3" s="11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9" t="s">
        <v>105</v>
      </c>
      <c r="AC3" s="10" t="s">
        <v>30</v>
      </c>
      <c r="AD3" s="105"/>
      <c r="AE3" s="6"/>
    </row>
    <row r="4" spans="1:34" x14ac:dyDescent="0.25">
      <c r="A4" s="7"/>
      <c r="B4" s="24" t="s">
        <v>31</v>
      </c>
      <c r="C4" s="28">
        <v>0</v>
      </c>
      <c r="D4" s="29">
        <v>0</v>
      </c>
      <c r="E4" s="30">
        <v>1671.6531939299998</v>
      </c>
      <c r="F4" s="29">
        <v>1641.1874295552198</v>
      </c>
      <c r="G4" s="29">
        <v>301.69525885579992</v>
      </c>
      <c r="H4" s="31">
        <v>5.6569352374526892E-2</v>
      </c>
      <c r="I4" s="28">
        <v>1562.6768702999998</v>
      </c>
      <c r="J4" s="28">
        <v>436.96914540090438</v>
      </c>
      <c r="K4" s="28">
        <v>877.97053497349623</v>
      </c>
      <c r="L4" s="32">
        <v>4.5435257571840006</v>
      </c>
      <c r="M4" s="33">
        <f>SUM(C4:L4)</f>
        <v>6496.7525281249782</v>
      </c>
      <c r="N4" s="34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W4" s="35">
        <v>0</v>
      </c>
      <c r="X4" s="35">
        <v>0</v>
      </c>
      <c r="Y4" s="35">
        <v>0</v>
      </c>
      <c r="Z4" s="35">
        <v>0</v>
      </c>
      <c r="AA4" s="35">
        <v>0</v>
      </c>
      <c r="AB4" s="36">
        <v>0</v>
      </c>
      <c r="AC4" s="37">
        <f>SUM(N4:AB4)</f>
        <v>0</v>
      </c>
      <c r="AD4" s="38">
        <f>M4+AC4</f>
        <v>6496.7525281249782</v>
      </c>
      <c r="AE4" s="6"/>
    </row>
    <row r="5" spans="1:34" x14ac:dyDescent="0.25">
      <c r="A5" s="7"/>
      <c r="B5" s="25" t="s">
        <v>32</v>
      </c>
      <c r="C5" s="39">
        <v>9331.2697520635593</v>
      </c>
      <c r="D5" s="39">
        <v>836.90310057479996</v>
      </c>
      <c r="E5" s="39">
        <v>0</v>
      </c>
      <c r="F5" s="39">
        <v>0</v>
      </c>
      <c r="G5" s="39">
        <v>0</v>
      </c>
      <c r="H5" s="40">
        <v>0</v>
      </c>
      <c r="I5" s="39">
        <v>0</v>
      </c>
      <c r="J5" s="39">
        <v>0</v>
      </c>
      <c r="K5" s="39">
        <v>0</v>
      </c>
      <c r="L5" s="41">
        <v>0</v>
      </c>
      <c r="M5" s="42">
        <f t="shared" ref="M5:M10" si="0">SUM(C5:L5)</f>
        <v>10168.172852638359</v>
      </c>
      <c r="N5" s="43">
        <v>25.238203199999997</v>
      </c>
      <c r="O5" s="35">
        <v>0</v>
      </c>
      <c r="P5" s="35">
        <v>108.37010912</v>
      </c>
      <c r="Q5" s="44">
        <v>0.35111466935999991</v>
      </c>
      <c r="R5" s="35">
        <v>0</v>
      </c>
      <c r="S5" s="35">
        <v>50.804700000000004</v>
      </c>
      <c r="T5" s="35">
        <v>0</v>
      </c>
      <c r="U5" s="35">
        <v>76.960618671899994</v>
      </c>
      <c r="V5" s="35">
        <v>3841.2066070708397</v>
      </c>
      <c r="W5" s="35">
        <v>513.13029749418934</v>
      </c>
      <c r="X5" s="35">
        <v>83.506957600500002</v>
      </c>
      <c r="Y5" s="35">
        <v>420.71798210494018</v>
      </c>
      <c r="Z5" s="35">
        <v>0</v>
      </c>
      <c r="AA5" s="35">
        <v>0</v>
      </c>
      <c r="AB5" s="36">
        <v>0</v>
      </c>
      <c r="AC5" s="37">
        <f>SUM(N5:AB5)</f>
        <v>5120.2865899317285</v>
      </c>
      <c r="AD5" s="37">
        <f>M5+AC5</f>
        <v>15288.459442570089</v>
      </c>
      <c r="AE5" s="6"/>
    </row>
    <row r="6" spans="1:34" x14ac:dyDescent="0.25">
      <c r="A6" s="7"/>
      <c r="B6" s="25" t="s">
        <v>33</v>
      </c>
      <c r="C6" s="39">
        <v>48.341068916400012</v>
      </c>
      <c r="D6" s="39">
        <v>0</v>
      </c>
      <c r="E6" s="39">
        <v>17.979777327238132</v>
      </c>
      <c r="F6" s="39">
        <v>0</v>
      </c>
      <c r="G6" s="39">
        <v>0</v>
      </c>
      <c r="H6" s="40">
        <v>0</v>
      </c>
      <c r="I6" s="39">
        <v>0</v>
      </c>
      <c r="J6" s="39">
        <v>0</v>
      </c>
      <c r="K6" s="39">
        <v>28.502761228157631</v>
      </c>
      <c r="L6" s="41">
        <v>0</v>
      </c>
      <c r="M6" s="42">
        <f t="shared" si="0"/>
        <v>94.823607471795782</v>
      </c>
      <c r="N6" s="43">
        <v>-1.2391569204000046</v>
      </c>
      <c r="O6" s="35">
        <v>-7.6775250675199986</v>
      </c>
      <c r="P6" s="35">
        <v>1.8736504071999995</v>
      </c>
      <c r="Q6" s="44">
        <v>-6.0919339519999997E-2</v>
      </c>
      <c r="R6" s="44">
        <v>0.64482496</v>
      </c>
      <c r="S6" s="35">
        <v>-0.48351696792000004</v>
      </c>
      <c r="T6" s="35">
        <v>-25.991812440000235</v>
      </c>
      <c r="U6" s="35">
        <v>2.6519804999999667E-2</v>
      </c>
      <c r="V6" s="35">
        <v>34.209869940000004</v>
      </c>
      <c r="W6" s="35">
        <v>0</v>
      </c>
      <c r="X6" s="35">
        <v>0</v>
      </c>
      <c r="Y6" s="35">
        <v>0</v>
      </c>
      <c r="Z6" s="35">
        <v>-3.8555136090000026</v>
      </c>
      <c r="AA6" s="35">
        <v>2.1530091511050031</v>
      </c>
      <c r="AB6" s="36">
        <v>0</v>
      </c>
      <c r="AC6" s="37">
        <f>SUM(N6:AB6)</f>
        <v>-0.40057008105523195</v>
      </c>
      <c r="AD6" s="37">
        <f>M6+AC6</f>
        <v>94.423037390740546</v>
      </c>
      <c r="AE6" s="6"/>
    </row>
    <row r="7" spans="1:34" x14ac:dyDescent="0.25">
      <c r="A7" s="7"/>
      <c r="B7" s="25" t="s">
        <v>34</v>
      </c>
      <c r="C7" s="39">
        <f>SUM(C4:C6)</f>
        <v>9379.6108209799586</v>
      </c>
      <c r="D7" s="39">
        <f t="shared" ref="D7:AD7" si="1">SUM(D4:D6)</f>
        <v>836.90310057479996</v>
      </c>
      <c r="E7" s="39">
        <f t="shared" si="1"/>
        <v>1689.6329712572378</v>
      </c>
      <c r="F7" s="39">
        <f t="shared" si="1"/>
        <v>1641.1874295552198</v>
      </c>
      <c r="G7" s="39">
        <f t="shared" si="1"/>
        <v>301.69525885579992</v>
      </c>
      <c r="H7" s="40">
        <f t="shared" si="1"/>
        <v>5.6569352374526892E-2</v>
      </c>
      <c r="I7" s="39">
        <f t="shared" si="1"/>
        <v>1562.6768702999998</v>
      </c>
      <c r="J7" s="39">
        <f t="shared" si="1"/>
        <v>436.96914540090438</v>
      </c>
      <c r="K7" s="39">
        <f t="shared" si="1"/>
        <v>906.47329620165385</v>
      </c>
      <c r="L7" s="41">
        <f t="shared" si="1"/>
        <v>4.5435257571840006</v>
      </c>
      <c r="M7" s="42">
        <f t="shared" si="1"/>
        <v>16759.748988235133</v>
      </c>
      <c r="N7" s="45">
        <f t="shared" si="1"/>
        <v>23.999046279599995</v>
      </c>
      <c r="O7" s="39">
        <f t="shared" si="1"/>
        <v>-7.6775250675199986</v>
      </c>
      <c r="P7" s="39">
        <f t="shared" si="1"/>
        <v>110.2437595272</v>
      </c>
      <c r="Q7" s="46">
        <f t="shared" si="1"/>
        <v>0.2901953298399999</v>
      </c>
      <c r="R7" s="46">
        <f t="shared" si="1"/>
        <v>0.64482496</v>
      </c>
      <c r="S7" s="39">
        <f t="shared" si="1"/>
        <v>50.32118303208</v>
      </c>
      <c r="T7" s="39">
        <f t="shared" si="1"/>
        <v>-25.991812440000235</v>
      </c>
      <c r="U7" s="39">
        <f t="shared" si="1"/>
        <v>76.9871384769</v>
      </c>
      <c r="V7" s="39">
        <f t="shared" si="1"/>
        <v>3875.4164770108396</v>
      </c>
      <c r="W7" s="39">
        <f t="shared" si="1"/>
        <v>513.13029749418934</v>
      </c>
      <c r="X7" s="39">
        <f t="shared" si="1"/>
        <v>83.506957600500002</v>
      </c>
      <c r="Y7" s="39">
        <f t="shared" si="1"/>
        <v>420.71798210494018</v>
      </c>
      <c r="Z7" s="39">
        <f t="shared" si="1"/>
        <v>-3.8555136090000026</v>
      </c>
      <c r="AA7" s="39">
        <f t="shared" si="1"/>
        <v>2.1530091511050031</v>
      </c>
      <c r="AB7" s="47">
        <f>SUM(AB4:AB6)</f>
        <v>0</v>
      </c>
      <c r="AC7" s="48">
        <f t="shared" si="1"/>
        <v>5119.8860198506736</v>
      </c>
      <c r="AD7" s="37">
        <f t="shared" si="1"/>
        <v>21879.63500808581</v>
      </c>
      <c r="AE7" s="6"/>
    </row>
    <row r="8" spans="1:34" x14ac:dyDescent="0.25">
      <c r="A8" s="7"/>
      <c r="B8" s="25" t="s">
        <v>35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40">
        <v>0</v>
      </c>
      <c r="I8" s="39">
        <v>0</v>
      </c>
      <c r="J8" s="39">
        <v>0</v>
      </c>
      <c r="K8" s="39">
        <v>0</v>
      </c>
      <c r="L8" s="41">
        <v>0</v>
      </c>
      <c r="M8" s="42">
        <f t="shared" si="0"/>
        <v>0</v>
      </c>
      <c r="N8" s="43">
        <v>-1778.0311444229346</v>
      </c>
      <c r="O8" s="35">
        <v>-16.11286608217717</v>
      </c>
      <c r="P8" s="35">
        <v>-736.09513961406799</v>
      </c>
      <c r="Q8" s="44">
        <v>0</v>
      </c>
      <c r="R8" s="44">
        <v>-11.768459366560004</v>
      </c>
      <c r="S8" s="35">
        <v>-55.020069428760088</v>
      </c>
      <c r="T8" s="35">
        <v>-660.25435970689648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-40.209048452399998</v>
      </c>
      <c r="AA8" s="35">
        <v>-140.09994607574998</v>
      </c>
      <c r="AB8" s="36">
        <v>0</v>
      </c>
      <c r="AC8" s="37">
        <f>SUM(N8:AB8)</f>
        <v>-3437.5910331495461</v>
      </c>
      <c r="AD8" s="37">
        <f>M8+AC8</f>
        <v>-3437.5910331495461</v>
      </c>
      <c r="AE8" s="6"/>
    </row>
    <row r="9" spans="1:34" x14ac:dyDescent="0.25">
      <c r="A9" s="7"/>
      <c r="B9" s="25" t="s">
        <v>36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40">
        <v>0</v>
      </c>
      <c r="I9" s="39">
        <v>0</v>
      </c>
      <c r="J9" s="39">
        <v>-184.84699776434684</v>
      </c>
      <c r="K9" s="39">
        <v>0</v>
      </c>
      <c r="L9" s="41">
        <v>0</v>
      </c>
      <c r="M9" s="42">
        <f t="shared" si="0"/>
        <v>-184.84699776434684</v>
      </c>
      <c r="N9" s="43">
        <v>0</v>
      </c>
      <c r="O9" s="35">
        <v>0</v>
      </c>
      <c r="P9" s="35">
        <v>0</v>
      </c>
      <c r="Q9" s="44">
        <v>0</v>
      </c>
      <c r="R9" s="44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36">
        <v>-11.22990237890513</v>
      </c>
      <c r="AC9" s="37">
        <f>SUM(N9:AB9)</f>
        <v>-11.22990237890513</v>
      </c>
      <c r="AD9" s="37">
        <f>M9+AC9</f>
        <v>-196.07690014325198</v>
      </c>
      <c r="AE9" s="6"/>
      <c r="AG9" s="20"/>
    </row>
    <row r="10" spans="1:34" x14ac:dyDescent="0.25">
      <c r="A10" s="7"/>
      <c r="B10" s="26" t="s">
        <v>37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40">
        <v>0</v>
      </c>
      <c r="I10" s="39">
        <v>0</v>
      </c>
      <c r="J10" s="39">
        <v>0</v>
      </c>
      <c r="K10" s="39">
        <v>0</v>
      </c>
      <c r="L10" s="41">
        <v>0</v>
      </c>
      <c r="M10" s="49">
        <f t="shared" si="0"/>
        <v>0</v>
      </c>
      <c r="N10" s="43">
        <v>0</v>
      </c>
      <c r="O10" s="35">
        <v>0</v>
      </c>
      <c r="P10" s="35">
        <v>0</v>
      </c>
      <c r="Q10" s="44">
        <v>0</v>
      </c>
      <c r="R10" s="44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6">
        <v>0</v>
      </c>
      <c r="AC10" s="37">
        <f>SUM(N10:AB10)</f>
        <v>0</v>
      </c>
      <c r="AD10" s="37">
        <f>M10+AC10</f>
        <v>0</v>
      </c>
      <c r="AE10" s="6"/>
    </row>
    <row r="11" spans="1:34" ht="15.75" thickBot="1" x14ac:dyDescent="0.3">
      <c r="A11" s="7"/>
      <c r="B11" s="12" t="s">
        <v>38</v>
      </c>
      <c r="C11" s="50">
        <f>SUM(C7:C10)</f>
        <v>9379.6108209799586</v>
      </c>
      <c r="D11" s="50">
        <f t="shared" ref="D11:AD11" si="2">SUM(D7:D10)</f>
        <v>836.90310057479996</v>
      </c>
      <c r="E11" s="50">
        <f t="shared" si="2"/>
        <v>1689.6329712572378</v>
      </c>
      <c r="F11" s="50">
        <f t="shared" si="2"/>
        <v>1641.1874295552198</v>
      </c>
      <c r="G11" s="50">
        <f t="shared" si="2"/>
        <v>301.69525885579992</v>
      </c>
      <c r="H11" s="51">
        <f t="shared" si="2"/>
        <v>5.6569352374526892E-2</v>
      </c>
      <c r="I11" s="50">
        <f t="shared" si="2"/>
        <v>1562.6768702999998</v>
      </c>
      <c r="J11" s="50">
        <f t="shared" si="2"/>
        <v>252.12214763655754</v>
      </c>
      <c r="K11" s="50">
        <f t="shared" si="2"/>
        <v>906.47329620165385</v>
      </c>
      <c r="L11" s="52">
        <f t="shared" si="2"/>
        <v>4.5435257571840006</v>
      </c>
      <c r="M11" s="53">
        <f t="shared" si="2"/>
        <v>16574.901990470786</v>
      </c>
      <c r="N11" s="54">
        <f t="shared" si="2"/>
        <v>-1754.0320981433347</v>
      </c>
      <c r="O11" s="55">
        <f t="shared" si="2"/>
        <v>-23.790391149697168</v>
      </c>
      <c r="P11" s="55">
        <f t="shared" si="2"/>
        <v>-625.85138008686795</v>
      </c>
      <c r="Q11" s="56">
        <f t="shared" si="2"/>
        <v>0.2901953298399999</v>
      </c>
      <c r="R11" s="56">
        <f t="shared" si="2"/>
        <v>-11.123634406560004</v>
      </c>
      <c r="S11" s="55">
        <f t="shared" si="2"/>
        <v>-4.6988863966800878</v>
      </c>
      <c r="T11" s="55">
        <f t="shared" ref="T11" si="3">SUM(T7:T10)</f>
        <v>-686.2461721468967</v>
      </c>
      <c r="U11" s="55">
        <f t="shared" si="2"/>
        <v>76.9871384769</v>
      </c>
      <c r="V11" s="55">
        <f t="shared" si="2"/>
        <v>3875.4164770108396</v>
      </c>
      <c r="W11" s="55">
        <f t="shared" si="2"/>
        <v>513.13029749418934</v>
      </c>
      <c r="X11" s="55">
        <f t="shared" si="2"/>
        <v>83.506957600500002</v>
      </c>
      <c r="Y11" s="55">
        <f t="shared" si="2"/>
        <v>420.71798210494018</v>
      </c>
      <c r="Z11" s="52">
        <f t="shared" si="2"/>
        <v>-44.064562061399997</v>
      </c>
      <c r="AA11" s="55">
        <f t="shared" si="2"/>
        <v>-137.94693692464497</v>
      </c>
      <c r="AB11" s="55">
        <f>SUM(AB7:AB10)</f>
        <v>-11.22990237890513</v>
      </c>
      <c r="AC11" s="57">
        <f t="shared" si="2"/>
        <v>1671.0650843222224</v>
      </c>
      <c r="AD11" s="57">
        <f t="shared" si="2"/>
        <v>18245.96707479301</v>
      </c>
      <c r="AE11" s="21">
        <f>AD11+AD12-AD23-AD24</f>
        <v>2.2890164473210461E-5</v>
      </c>
      <c r="AF11" s="14"/>
    </row>
    <row r="12" spans="1:34" x14ac:dyDescent="0.25">
      <c r="A12" s="7"/>
      <c r="B12" s="15" t="s">
        <v>39</v>
      </c>
      <c r="C12" s="58">
        <f t="shared" ref="C12:K12" si="4">SUM(C13:C22)</f>
        <v>-9379.6108209799586</v>
      </c>
      <c r="D12" s="58">
        <f t="shared" si="4"/>
        <v>-251.84725245999999</v>
      </c>
      <c r="E12" s="58">
        <f t="shared" si="4"/>
        <v>-1154.3174107999484</v>
      </c>
      <c r="F12" s="58">
        <f t="shared" si="4"/>
        <v>-1641.1874295552195</v>
      </c>
      <c r="G12" s="58">
        <f t="shared" si="4"/>
        <v>-301.69525885579992</v>
      </c>
      <c r="H12" s="59">
        <f t="shared" si="4"/>
        <v>-5.6569352374526892E-2</v>
      </c>
      <c r="I12" s="58">
        <f t="shared" si="4"/>
        <v>-190.63846244449002</v>
      </c>
      <c r="J12" s="58">
        <f t="shared" si="4"/>
        <v>-64.36676554106684</v>
      </c>
      <c r="K12" s="58">
        <f t="shared" si="4"/>
        <v>-906.47329620165385</v>
      </c>
      <c r="L12" s="60">
        <f>SUM(L13:L22)</f>
        <v>-2.5271143971839996</v>
      </c>
      <c r="M12" s="61">
        <f>SUM(M13:M22)</f>
        <v>-13892.720380587694</v>
      </c>
      <c r="N12" s="62">
        <f t="shared" ref="N12" si="5">SUM(N13:N22)</f>
        <v>4546.3869489275994</v>
      </c>
      <c r="O12" s="58">
        <f t="shared" ref="O12" si="6">SUM(O13:O22)</f>
        <v>134.52321449741717</v>
      </c>
      <c r="P12" s="58">
        <f t="shared" ref="P12" si="7">SUM(P13:P22)</f>
        <v>2581.0458449443199</v>
      </c>
      <c r="Q12" s="63">
        <f t="shared" ref="Q12:R12" si="8">SUM(Q13:Q22)</f>
        <v>0.48126793416000002</v>
      </c>
      <c r="R12" s="58">
        <f t="shared" si="8"/>
        <v>182.88847927999998</v>
      </c>
      <c r="S12" s="58">
        <f t="shared" ref="S12" si="9">SUM(S13:S22)</f>
        <v>638.21991232668006</v>
      </c>
      <c r="T12" s="58">
        <f t="shared" ref="T12" si="10">SUM(T13:T22)</f>
        <v>882.45123991200001</v>
      </c>
      <c r="U12" s="58">
        <f t="shared" ref="U12:V12" si="11">SUM(U13:U22)</f>
        <v>-76.9871384769</v>
      </c>
      <c r="V12" s="58">
        <f t="shared" si="11"/>
        <v>-3875.4164770108391</v>
      </c>
      <c r="W12" s="58">
        <f t="shared" ref="W12" si="12">SUM(W13:W22)</f>
        <v>0</v>
      </c>
      <c r="X12" s="59">
        <f t="shared" ref="X12" si="13">SUM(X13:X22)</f>
        <v>1.9299612729599998</v>
      </c>
      <c r="Y12" s="58">
        <f>SUM(Y13:Y22)</f>
        <v>2484.8750946507803</v>
      </c>
      <c r="Z12" s="59">
        <f t="shared" ref="Z12:AA12" si="14">SUM(Z13:Z22)</f>
        <v>319.69320242448021</v>
      </c>
      <c r="AA12" s="58">
        <f t="shared" si="14"/>
        <v>3147.2901851972547</v>
      </c>
      <c r="AB12" s="64">
        <f>SUM(AB13:AB22)</f>
        <v>52.445994378905141</v>
      </c>
      <c r="AC12" s="65">
        <f>SUM(AC13:AC22)</f>
        <v>11019.827730258818</v>
      </c>
      <c r="AD12" s="66">
        <f>SUM(AD13:AD22)</f>
        <v>-2872.8926503288781</v>
      </c>
      <c r="AE12" s="13"/>
      <c r="AF12" s="14"/>
      <c r="AG12" s="14"/>
      <c r="AH12" s="14"/>
    </row>
    <row r="13" spans="1:34" x14ac:dyDescent="0.25">
      <c r="A13" s="7"/>
      <c r="B13" s="25" t="s">
        <v>40</v>
      </c>
      <c r="C13" s="39">
        <v>-9379.6108209799586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5">
        <v>0</v>
      </c>
      <c r="L13" s="41">
        <v>0</v>
      </c>
      <c r="M13" s="42">
        <f t="shared" ref="M13:M23" si="15">SUM(C13:L13)</f>
        <v>-9379.6108209799586</v>
      </c>
      <c r="N13" s="43">
        <v>4547.5270712675992</v>
      </c>
      <c r="O13" s="35">
        <v>367.90264056896001</v>
      </c>
      <c r="P13" s="35">
        <v>2581.0458449443199</v>
      </c>
      <c r="Q13" s="44">
        <v>0.48126793416000002</v>
      </c>
      <c r="R13" s="35">
        <v>182.88847927999998</v>
      </c>
      <c r="S13" s="35">
        <v>638.21991232668006</v>
      </c>
      <c r="T13" s="35">
        <v>0</v>
      </c>
      <c r="U13" s="35">
        <v>0</v>
      </c>
      <c r="V13" s="35">
        <v>365.19152399999996</v>
      </c>
      <c r="W13" s="35">
        <v>0</v>
      </c>
      <c r="X13" s="35">
        <v>0</v>
      </c>
      <c r="Y13" s="35">
        <v>0</v>
      </c>
      <c r="Z13" s="35">
        <v>2361.1370643804803</v>
      </c>
      <c r="AA13" s="35">
        <v>3147.2901851972547</v>
      </c>
      <c r="AB13" s="36">
        <v>0</v>
      </c>
      <c r="AC13" s="37">
        <f t="shared" ref="AC13:AC23" si="16">SUM(N13:AB13)</f>
        <v>14191.683989899455</v>
      </c>
      <c r="AD13" s="37">
        <f t="shared" ref="AD13:AD23" si="17">M13+AC13</f>
        <v>4812.0731689194963</v>
      </c>
      <c r="AE13" s="13"/>
    </row>
    <row r="14" spans="1:34" x14ac:dyDescent="0.25">
      <c r="A14" s="7"/>
      <c r="B14" s="25" t="s">
        <v>41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6">
        <v>0</v>
      </c>
      <c r="M14" s="42">
        <f t="shared" si="15"/>
        <v>0</v>
      </c>
      <c r="N14" s="43">
        <v>0</v>
      </c>
      <c r="O14" s="35">
        <v>0</v>
      </c>
      <c r="P14" s="35">
        <v>0</v>
      </c>
      <c r="Q14" s="44">
        <v>0</v>
      </c>
      <c r="R14" s="35">
        <v>0</v>
      </c>
      <c r="S14" s="35">
        <v>0</v>
      </c>
      <c r="T14" s="35">
        <v>0</v>
      </c>
      <c r="U14" s="35">
        <v>-29.524809689399998</v>
      </c>
      <c r="V14" s="35">
        <v>-4240.608001010839</v>
      </c>
      <c r="W14" s="35">
        <v>0</v>
      </c>
      <c r="X14" s="35">
        <v>0</v>
      </c>
      <c r="Y14" s="35">
        <v>0</v>
      </c>
      <c r="Z14" s="35">
        <v>-1995.2359563560001</v>
      </c>
      <c r="AA14" s="35">
        <v>0</v>
      </c>
      <c r="AB14" s="36">
        <v>0</v>
      </c>
      <c r="AC14" s="37">
        <f t="shared" si="16"/>
        <v>-6265.3687670562394</v>
      </c>
      <c r="AD14" s="37">
        <f t="shared" si="17"/>
        <v>-6265.3687670562394</v>
      </c>
      <c r="AE14" s="13"/>
    </row>
    <row r="15" spans="1:34" x14ac:dyDescent="0.25">
      <c r="A15" s="7"/>
      <c r="B15" s="25" t="s">
        <v>42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6">
        <v>0</v>
      </c>
      <c r="M15" s="42">
        <f t="shared" si="15"/>
        <v>0</v>
      </c>
      <c r="N15" s="43">
        <v>0</v>
      </c>
      <c r="O15" s="35">
        <v>0</v>
      </c>
      <c r="P15" s="35">
        <v>0</v>
      </c>
      <c r="Q15" s="44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6">
        <v>0</v>
      </c>
      <c r="AC15" s="37">
        <f t="shared" si="16"/>
        <v>0</v>
      </c>
      <c r="AD15" s="37">
        <f t="shared" si="17"/>
        <v>0</v>
      </c>
      <c r="AE15" s="13"/>
    </row>
    <row r="16" spans="1:34" x14ac:dyDescent="0.25">
      <c r="A16" s="7"/>
      <c r="B16" s="25" t="s">
        <v>43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6">
        <v>0</v>
      </c>
      <c r="M16" s="42">
        <f t="shared" si="15"/>
        <v>0</v>
      </c>
      <c r="N16" s="43">
        <v>0</v>
      </c>
      <c r="O16" s="35">
        <v>0</v>
      </c>
      <c r="P16" s="35">
        <v>0</v>
      </c>
      <c r="Q16" s="44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6">
        <v>0</v>
      </c>
      <c r="AC16" s="37">
        <f t="shared" si="16"/>
        <v>0</v>
      </c>
      <c r="AD16" s="37">
        <f t="shared" si="17"/>
        <v>0</v>
      </c>
      <c r="AE16" s="6"/>
    </row>
    <row r="17" spans="2:32" x14ac:dyDescent="0.25">
      <c r="B17" s="25" t="s">
        <v>44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-906.47329620165385</v>
      </c>
      <c r="L17" s="36">
        <v>0</v>
      </c>
      <c r="M17" s="42">
        <f t="shared" si="15"/>
        <v>-906.47329620165385</v>
      </c>
      <c r="N17" s="43">
        <v>0</v>
      </c>
      <c r="O17" s="35">
        <v>0</v>
      </c>
      <c r="P17" s="35">
        <v>0</v>
      </c>
      <c r="Q17" s="44">
        <v>0</v>
      </c>
      <c r="R17" s="35">
        <v>0</v>
      </c>
      <c r="S17" s="35">
        <v>0</v>
      </c>
      <c r="T17" s="35">
        <v>882.53135071200006</v>
      </c>
      <c r="U17" s="35">
        <v>-47.462328787500006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6">
        <v>0</v>
      </c>
      <c r="AC17" s="37">
        <f t="shared" si="16"/>
        <v>835.06902192450002</v>
      </c>
      <c r="AD17" s="37">
        <f t="shared" si="17"/>
        <v>-71.404274277153831</v>
      </c>
      <c r="AE17" s="6"/>
      <c r="AF17" s="7"/>
    </row>
    <row r="18" spans="2:32" x14ac:dyDescent="0.25">
      <c r="B18" s="25" t="s">
        <v>45</v>
      </c>
      <c r="C18" s="35">
        <v>0</v>
      </c>
      <c r="D18" s="35">
        <v>-159.23780009999999</v>
      </c>
      <c r="E18" s="35">
        <v>-1154.3174107999484</v>
      </c>
      <c r="F18" s="35">
        <v>-1628.0265441382596</v>
      </c>
      <c r="G18" s="35">
        <v>-295.89725971589991</v>
      </c>
      <c r="H18" s="35">
        <v>0</v>
      </c>
      <c r="I18" s="35">
        <v>0</v>
      </c>
      <c r="J18" s="35">
        <v>0</v>
      </c>
      <c r="K18" s="35">
        <v>0</v>
      </c>
      <c r="L18" s="36">
        <v>0</v>
      </c>
      <c r="M18" s="42">
        <f t="shared" si="15"/>
        <v>-3237.479014754108</v>
      </c>
      <c r="N18" s="43">
        <v>0</v>
      </c>
      <c r="O18" s="35">
        <v>-157.39309943154285</v>
      </c>
      <c r="P18" s="35">
        <v>0</v>
      </c>
      <c r="Q18" s="44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2272.0252135958594</v>
      </c>
      <c r="Z18" s="35">
        <v>0</v>
      </c>
      <c r="AA18" s="35">
        <v>0</v>
      </c>
      <c r="AB18" s="36">
        <v>0</v>
      </c>
      <c r="AC18" s="37">
        <f t="shared" si="16"/>
        <v>2114.6321141643166</v>
      </c>
      <c r="AD18" s="37">
        <f t="shared" si="17"/>
        <v>-1122.8469005897914</v>
      </c>
      <c r="AE18" s="6"/>
      <c r="AF18" s="7"/>
    </row>
    <row r="19" spans="2:32" x14ac:dyDescent="0.25">
      <c r="B19" s="25" t="s">
        <v>46</v>
      </c>
      <c r="C19" s="35">
        <v>0</v>
      </c>
      <c r="D19" s="35">
        <v>-92.609452360000006</v>
      </c>
      <c r="E19" s="35">
        <v>0</v>
      </c>
      <c r="F19" s="35">
        <v>-13.160885416959999</v>
      </c>
      <c r="G19" s="35">
        <v>-5.7979991398999999</v>
      </c>
      <c r="H19" s="67">
        <v>-5.6569352374526892E-2</v>
      </c>
      <c r="I19" s="35">
        <v>-61.048944204489985</v>
      </c>
      <c r="J19" s="35">
        <v>-64.36676554106684</v>
      </c>
      <c r="K19" s="35">
        <v>0</v>
      </c>
      <c r="L19" s="36">
        <v>0</v>
      </c>
      <c r="M19" s="42">
        <f t="shared" si="15"/>
        <v>-237.04061601479134</v>
      </c>
      <c r="N19" s="43">
        <v>-1.1401223399999998</v>
      </c>
      <c r="O19" s="35">
        <v>-75.986326639999987</v>
      </c>
      <c r="P19" s="35">
        <v>0</v>
      </c>
      <c r="Q19" s="44">
        <v>0</v>
      </c>
      <c r="R19" s="35">
        <v>0</v>
      </c>
      <c r="S19" s="35">
        <v>0</v>
      </c>
      <c r="T19" s="44">
        <v>-8.0110800000000024E-2</v>
      </c>
      <c r="U19" s="35">
        <v>0</v>
      </c>
      <c r="V19" s="35">
        <v>0</v>
      </c>
      <c r="W19" s="35">
        <v>0</v>
      </c>
      <c r="X19" s="35">
        <v>0</v>
      </c>
      <c r="Y19" s="35">
        <v>212.84988105492073</v>
      </c>
      <c r="Z19" s="35">
        <v>-46.207905600000004</v>
      </c>
      <c r="AA19" s="35">
        <v>0</v>
      </c>
      <c r="AB19" s="36">
        <v>-498.67553891382443</v>
      </c>
      <c r="AC19" s="37">
        <f t="shared" si="16"/>
        <v>-409.24012323890372</v>
      </c>
      <c r="AD19" s="37">
        <f t="shared" si="17"/>
        <v>-646.28073925369506</v>
      </c>
      <c r="AE19" s="6"/>
      <c r="AF19" s="7"/>
    </row>
    <row r="20" spans="2:32" x14ac:dyDescent="0.25">
      <c r="B20" s="25" t="s">
        <v>47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-129.58951824000002</v>
      </c>
      <c r="J20" s="35">
        <v>0</v>
      </c>
      <c r="K20" s="35">
        <v>0</v>
      </c>
      <c r="L20" s="68">
        <v>0</v>
      </c>
      <c r="M20" s="42">
        <f t="shared" si="15"/>
        <v>-129.58951824000002</v>
      </c>
      <c r="N20" s="43">
        <v>0</v>
      </c>
      <c r="O20" s="35">
        <v>0</v>
      </c>
      <c r="P20" s="35">
        <v>0</v>
      </c>
      <c r="Q20" s="44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6">
        <v>41.216092000000003</v>
      </c>
      <c r="AC20" s="37">
        <f t="shared" si="16"/>
        <v>41.216092000000003</v>
      </c>
      <c r="AD20" s="37">
        <f t="shared" si="17"/>
        <v>-88.373426240000015</v>
      </c>
      <c r="AE20" s="6"/>
      <c r="AF20" s="7"/>
    </row>
    <row r="21" spans="2:32" x14ac:dyDescent="0.25">
      <c r="B21" s="25" t="s">
        <v>48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69">
        <v>-2.5271143971839996</v>
      </c>
      <c r="M21" s="42">
        <f t="shared" si="15"/>
        <v>-2.5271143971839996</v>
      </c>
      <c r="N21" s="43">
        <v>0</v>
      </c>
      <c r="O21" s="35">
        <v>0</v>
      </c>
      <c r="P21" s="35">
        <v>0</v>
      </c>
      <c r="Q21" s="44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67">
        <v>1.9299612729599998</v>
      </c>
      <c r="Y21" s="35">
        <v>0</v>
      </c>
      <c r="Z21" s="35">
        <v>0</v>
      </c>
      <c r="AA21" s="35">
        <v>0</v>
      </c>
      <c r="AB21" s="36">
        <v>0</v>
      </c>
      <c r="AC21" s="70">
        <f t="shared" si="16"/>
        <v>1.9299612729599998</v>
      </c>
      <c r="AD21" s="37">
        <f t="shared" si="17"/>
        <v>-0.5971531242239998</v>
      </c>
      <c r="AE21" s="6"/>
      <c r="AF21" s="7"/>
    </row>
    <row r="22" spans="2:32" x14ac:dyDescent="0.25">
      <c r="B22" s="26" t="s">
        <v>49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2">
        <v>0</v>
      </c>
      <c r="M22" s="42">
        <f t="shared" si="15"/>
        <v>0</v>
      </c>
      <c r="N22" s="73">
        <v>0</v>
      </c>
      <c r="O22" s="73">
        <v>0</v>
      </c>
      <c r="P22" s="73">
        <v>0</v>
      </c>
      <c r="Q22" s="74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  <c r="AA22" s="73">
        <v>0</v>
      </c>
      <c r="AB22" s="75">
        <v>509.90544129272956</v>
      </c>
      <c r="AC22" s="37">
        <f t="shared" si="16"/>
        <v>509.90544129272956</v>
      </c>
      <c r="AD22" s="37">
        <f t="shared" si="17"/>
        <v>509.90544129272956</v>
      </c>
      <c r="AE22" s="6"/>
      <c r="AF22" s="7"/>
    </row>
    <row r="23" spans="2:32" ht="15.75" thickBot="1" x14ac:dyDescent="0.3">
      <c r="B23" s="12" t="s">
        <v>50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7">
        <v>0</v>
      </c>
      <c r="M23" s="78">
        <f t="shared" si="15"/>
        <v>0</v>
      </c>
      <c r="N23" s="79">
        <v>0</v>
      </c>
      <c r="O23" s="76">
        <v>0</v>
      </c>
      <c r="P23" s="76">
        <v>0</v>
      </c>
      <c r="Q23" s="80">
        <v>0</v>
      </c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6">
        <v>0</v>
      </c>
      <c r="X23" s="76">
        <v>0</v>
      </c>
      <c r="Y23" s="76">
        <v>309.07712477075819</v>
      </c>
      <c r="Z23" s="76">
        <v>0</v>
      </c>
      <c r="AA23" s="76">
        <v>0</v>
      </c>
      <c r="AB23" s="77">
        <v>0</v>
      </c>
      <c r="AC23" s="57">
        <f t="shared" si="16"/>
        <v>309.07712477075819</v>
      </c>
      <c r="AD23" s="57">
        <f t="shared" si="17"/>
        <v>309.07712477075819</v>
      </c>
      <c r="AE23" s="13"/>
      <c r="AF23" s="7"/>
    </row>
    <row r="24" spans="2:32" x14ac:dyDescent="0.25">
      <c r="B24" s="15" t="s">
        <v>51</v>
      </c>
      <c r="C24" s="58">
        <f>SUM(C25:C26)</f>
        <v>0</v>
      </c>
      <c r="D24" s="58">
        <f t="shared" ref="D24:AD24" si="18">SUM(D25:D26)</f>
        <v>585.05584811480003</v>
      </c>
      <c r="E24" s="58">
        <f t="shared" si="18"/>
        <v>535.31556045728951</v>
      </c>
      <c r="F24" s="58">
        <f t="shared" si="18"/>
        <v>0</v>
      </c>
      <c r="G24" s="58">
        <f t="shared" si="18"/>
        <v>0</v>
      </c>
      <c r="H24" s="58">
        <f t="shared" si="18"/>
        <v>0</v>
      </c>
      <c r="I24" s="58">
        <f t="shared" si="18"/>
        <v>1372.0383849653499</v>
      </c>
      <c r="J24" s="58">
        <f t="shared" si="18"/>
        <v>187.75538209549066</v>
      </c>
      <c r="K24" s="58">
        <f t="shared" si="18"/>
        <v>0</v>
      </c>
      <c r="L24" s="60">
        <f t="shared" si="18"/>
        <v>2.0164113600000002</v>
      </c>
      <c r="M24" s="61">
        <f t="shared" si="18"/>
        <v>2682.1815869929301</v>
      </c>
      <c r="N24" s="62">
        <f t="shared" si="18"/>
        <v>2792.3548507842661</v>
      </c>
      <c r="O24" s="58">
        <f t="shared" si="18"/>
        <v>110.73282334771999</v>
      </c>
      <c r="P24" s="58">
        <f t="shared" si="18"/>
        <v>1955.1944648574517</v>
      </c>
      <c r="Q24" s="63">
        <f t="shared" si="18"/>
        <v>0.77146326399999987</v>
      </c>
      <c r="R24" s="58">
        <f t="shared" si="18"/>
        <v>171.76484487343998</v>
      </c>
      <c r="S24" s="58">
        <f t="shared" si="18"/>
        <v>633.52102593000006</v>
      </c>
      <c r="T24" s="58">
        <f t="shared" ref="T24" si="19">SUM(T25:T26)</f>
        <v>196.20506776510339</v>
      </c>
      <c r="U24" s="58">
        <f t="shared" si="18"/>
        <v>0</v>
      </c>
      <c r="V24" s="58">
        <f t="shared" si="18"/>
        <v>0</v>
      </c>
      <c r="W24" s="58">
        <f t="shared" si="18"/>
        <v>513.13029749418934</v>
      </c>
      <c r="X24" s="58">
        <f t="shared" si="18"/>
        <v>85.436918873460002</v>
      </c>
      <c r="Y24" s="58">
        <f t="shared" si="18"/>
        <v>2596.5159519849617</v>
      </c>
      <c r="Z24" s="59">
        <f t="shared" si="18"/>
        <v>275.62864036308002</v>
      </c>
      <c r="AA24" s="58">
        <f t="shared" si="18"/>
        <v>3009.3432482726098</v>
      </c>
      <c r="AB24" s="64">
        <f>SUM(AB25:AB26)</f>
        <v>41.216092000000003</v>
      </c>
      <c r="AC24" s="81">
        <f t="shared" si="18"/>
        <v>12381.815689810281</v>
      </c>
      <c r="AD24" s="65">
        <f t="shared" si="18"/>
        <v>15063.997276803209</v>
      </c>
      <c r="AE24" s="13"/>
      <c r="AF24" s="14"/>
    </row>
    <row r="25" spans="2:32" x14ac:dyDescent="0.25">
      <c r="B25" s="25" t="s">
        <v>52</v>
      </c>
      <c r="C25" s="39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69">
        <v>0</v>
      </c>
      <c r="M25" s="42">
        <f t="shared" ref="M25" si="20">SUM(C25:L25)</f>
        <v>0</v>
      </c>
      <c r="N25" s="43">
        <v>0</v>
      </c>
      <c r="O25" s="35">
        <v>0</v>
      </c>
      <c r="P25" s="35">
        <v>0</v>
      </c>
      <c r="Q25" s="44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67">
        <v>0</v>
      </c>
      <c r="Y25" s="35">
        <v>0</v>
      </c>
      <c r="Z25" s="35">
        <v>0</v>
      </c>
      <c r="AA25" s="35">
        <v>3009.3432482726098</v>
      </c>
      <c r="AB25" s="36">
        <v>0</v>
      </c>
      <c r="AC25" s="37">
        <f>SUM(N25:AB25)</f>
        <v>3009.3432482726098</v>
      </c>
      <c r="AD25" s="37">
        <f>M25+AC25</f>
        <v>3009.3432482726098</v>
      </c>
      <c r="AE25" s="6"/>
      <c r="AF25" s="7"/>
    </row>
    <row r="26" spans="2:32" x14ac:dyDescent="0.25">
      <c r="B26" s="25" t="s">
        <v>53</v>
      </c>
      <c r="C26" s="35">
        <f t="shared" ref="C26:AD26" si="21">SUM(C27:C32,C37,C49)</f>
        <v>0</v>
      </c>
      <c r="D26" s="36">
        <f t="shared" si="21"/>
        <v>585.05584811480003</v>
      </c>
      <c r="E26" s="82">
        <f t="shared" si="21"/>
        <v>535.31556045728951</v>
      </c>
      <c r="F26" s="43">
        <f t="shared" si="21"/>
        <v>0</v>
      </c>
      <c r="G26" s="35">
        <f t="shared" si="21"/>
        <v>0</v>
      </c>
      <c r="H26" s="35">
        <f t="shared" si="21"/>
        <v>0</v>
      </c>
      <c r="I26" s="35">
        <f t="shared" si="21"/>
        <v>1372.0383849653499</v>
      </c>
      <c r="J26" s="35">
        <f t="shared" si="21"/>
        <v>187.75538209549066</v>
      </c>
      <c r="K26" s="35">
        <f t="shared" si="21"/>
        <v>0</v>
      </c>
      <c r="L26" s="69">
        <f t="shared" si="21"/>
        <v>2.0164113600000002</v>
      </c>
      <c r="M26" s="42">
        <f t="shared" si="21"/>
        <v>2682.1815869929301</v>
      </c>
      <c r="N26" s="43">
        <f t="shared" si="21"/>
        <v>2792.3548507842661</v>
      </c>
      <c r="O26" s="35">
        <f t="shared" si="21"/>
        <v>110.73282334771999</v>
      </c>
      <c r="P26" s="35">
        <f t="shared" si="21"/>
        <v>1955.1944648574517</v>
      </c>
      <c r="Q26" s="44">
        <f t="shared" si="21"/>
        <v>0.77146326399999987</v>
      </c>
      <c r="R26" s="35">
        <f t="shared" si="21"/>
        <v>171.76484487343998</v>
      </c>
      <c r="S26" s="35">
        <f t="shared" si="21"/>
        <v>633.52102593000006</v>
      </c>
      <c r="T26" s="35">
        <f t="shared" si="21"/>
        <v>196.20506776510339</v>
      </c>
      <c r="U26" s="35">
        <f t="shared" si="21"/>
        <v>0</v>
      </c>
      <c r="V26" s="35">
        <f t="shared" si="21"/>
        <v>0</v>
      </c>
      <c r="W26" s="35">
        <f t="shared" si="21"/>
        <v>513.13029749418934</v>
      </c>
      <c r="X26" s="35">
        <f t="shared" si="21"/>
        <v>85.436918873460002</v>
      </c>
      <c r="Y26" s="35">
        <f t="shared" si="21"/>
        <v>2596.5159519849617</v>
      </c>
      <c r="Z26" s="35">
        <f t="shared" si="21"/>
        <v>275.62864036308002</v>
      </c>
      <c r="AA26" s="35">
        <f t="shared" si="21"/>
        <v>0</v>
      </c>
      <c r="AB26" s="36">
        <f>SUM(AB27:AB32,AB37,AB49)</f>
        <v>41.216092000000003</v>
      </c>
      <c r="AC26" s="83">
        <f t="shared" si="21"/>
        <v>9372.4724415376713</v>
      </c>
      <c r="AD26" s="37">
        <f t="shared" si="21"/>
        <v>12054.6540285306</v>
      </c>
      <c r="AE26" s="6"/>
      <c r="AF26" s="7"/>
    </row>
    <row r="27" spans="2:32" x14ac:dyDescent="0.25">
      <c r="B27" s="25" t="s">
        <v>54</v>
      </c>
      <c r="C27" s="35">
        <v>0</v>
      </c>
      <c r="D27" s="35">
        <v>243.25063640380006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69">
        <v>2.0164113600000002</v>
      </c>
      <c r="M27" s="42">
        <f>SUM(C27:L27)</f>
        <v>245.26704776380006</v>
      </c>
      <c r="N27" s="43">
        <v>0</v>
      </c>
      <c r="O27" s="35">
        <v>21.61745393472</v>
      </c>
      <c r="P27" s="35">
        <v>0</v>
      </c>
      <c r="Q27" s="44">
        <v>4.2894390599433424E-2</v>
      </c>
      <c r="R27" s="35">
        <v>0</v>
      </c>
      <c r="S27" s="35">
        <v>113.28833382000001</v>
      </c>
      <c r="T27" s="35">
        <v>0</v>
      </c>
      <c r="U27" s="35">
        <v>0</v>
      </c>
      <c r="V27" s="35">
        <v>0</v>
      </c>
      <c r="W27" s="35">
        <v>0</v>
      </c>
      <c r="X27" s="67">
        <v>0</v>
      </c>
      <c r="Y27" s="35">
        <v>1.3784023663809397</v>
      </c>
      <c r="Z27" s="35">
        <v>275.62864036308002</v>
      </c>
      <c r="AA27" s="35">
        <v>0</v>
      </c>
      <c r="AB27" s="36">
        <v>0</v>
      </c>
      <c r="AC27" s="37">
        <f>SUM(N27:AB27)</f>
        <v>411.9557248747804</v>
      </c>
      <c r="AD27" s="37">
        <f>M27+AC27</f>
        <v>657.22277263858041</v>
      </c>
      <c r="AE27" s="6"/>
      <c r="AF27" s="7"/>
    </row>
    <row r="28" spans="2:32" x14ac:dyDescent="0.25">
      <c r="B28" s="25" t="s">
        <v>55</v>
      </c>
      <c r="C28" s="35">
        <v>0</v>
      </c>
      <c r="D28" s="35">
        <v>2.6714799999999999</v>
      </c>
      <c r="E28" s="35">
        <v>0</v>
      </c>
      <c r="F28" s="35">
        <v>0</v>
      </c>
      <c r="G28" s="35">
        <v>0</v>
      </c>
      <c r="H28" s="35">
        <v>0</v>
      </c>
      <c r="I28" s="35">
        <v>227.06247516197874</v>
      </c>
      <c r="J28" s="35">
        <v>0</v>
      </c>
      <c r="K28" s="35">
        <v>0</v>
      </c>
      <c r="L28" s="69">
        <v>0</v>
      </c>
      <c r="M28" s="42">
        <f>SUM(C28:L28)</f>
        <v>229.73395516197874</v>
      </c>
      <c r="N28" s="43">
        <v>0</v>
      </c>
      <c r="O28" s="35">
        <v>0</v>
      </c>
      <c r="P28" s="35">
        <v>0</v>
      </c>
      <c r="Q28" s="44">
        <v>0</v>
      </c>
      <c r="R28" s="35">
        <v>0</v>
      </c>
      <c r="S28" s="35">
        <v>392.15919159000003</v>
      </c>
      <c r="T28" s="35">
        <v>0</v>
      </c>
      <c r="U28" s="35">
        <v>0</v>
      </c>
      <c r="V28" s="35">
        <v>0</v>
      </c>
      <c r="W28" s="35">
        <v>0</v>
      </c>
      <c r="X28" s="67">
        <v>0</v>
      </c>
      <c r="Y28" s="35">
        <v>718.52174124587759</v>
      </c>
      <c r="Z28" s="35">
        <v>0</v>
      </c>
      <c r="AA28" s="35">
        <v>0</v>
      </c>
      <c r="AB28" s="36">
        <v>33.883765416889844</v>
      </c>
      <c r="AC28" s="37">
        <f>SUM(N28:AB28)</f>
        <v>1144.5646982527676</v>
      </c>
      <c r="AD28" s="37">
        <f>M28+AC28</f>
        <v>1374.2986534147462</v>
      </c>
      <c r="AE28" s="6"/>
      <c r="AF28" s="7"/>
    </row>
    <row r="29" spans="2:32" x14ac:dyDescent="0.25">
      <c r="B29" s="25" t="s">
        <v>56</v>
      </c>
      <c r="C29" s="35">
        <v>0</v>
      </c>
      <c r="D29" s="35">
        <v>8.7316599999999998</v>
      </c>
      <c r="E29" s="35">
        <v>0</v>
      </c>
      <c r="F29" s="35">
        <v>0</v>
      </c>
      <c r="G29" s="35">
        <v>0</v>
      </c>
      <c r="H29" s="35">
        <v>0</v>
      </c>
      <c r="I29" s="35">
        <v>6.4151897651975371</v>
      </c>
      <c r="J29" s="35">
        <v>0</v>
      </c>
      <c r="K29" s="35">
        <v>0</v>
      </c>
      <c r="L29" s="69">
        <v>0</v>
      </c>
      <c r="M29" s="42">
        <f>SUM(C29:L29)</f>
        <v>15.146849765197537</v>
      </c>
      <c r="N29" s="43">
        <v>0</v>
      </c>
      <c r="O29" s="35">
        <v>2.8846719999999999E-2</v>
      </c>
      <c r="P29" s="35">
        <v>0</v>
      </c>
      <c r="Q29" s="35">
        <v>5.4636208498583562E-3</v>
      </c>
      <c r="R29" s="35">
        <v>0</v>
      </c>
      <c r="S29" s="35">
        <v>57.899260560000002</v>
      </c>
      <c r="T29" s="35">
        <v>0</v>
      </c>
      <c r="U29" s="35">
        <v>0</v>
      </c>
      <c r="V29" s="35">
        <v>0</v>
      </c>
      <c r="W29" s="35">
        <v>0</v>
      </c>
      <c r="X29" s="67">
        <v>0</v>
      </c>
      <c r="Y29" s="35">
        <v>453.15165077837264</v>
      </c>
      <c r="Z29" s="35">
        <v>0</v>
      </c>
      <c r="AA29" s="35">
        <v>0</v>
      </c>
      <c r="AB29" s="36">
        <v>6.5916489005933565</v>
      </c>
      <c r="AC29" s="37">
        <f>SUM(N29:AB29)</f>
        <v>517.67687057981584</v>
      </c>
      <c r="AD29" s="37">
        <f>M29+AC29</f>
        <v>532.82372034501338</v>
      </c>
      <c r="AE29" s="6"/>
      <c r="AF29" s="7"/>
    </row>
    <row r="30" spans="2:32" x14ac:dyDescent="0.25">
      <c r="B30" s="25" t="s">
        <v>57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69">
        <v>0</v>
      </c>
      <c r="M30" s="42">
        <f t="shared" ref="M30:M49" si="22">SUM(C30:L30)</f>
        <v>0</v>
      </c>
      <c r="N30" s="43">
        <v>0</v>
      </c>
      <c r="O30" s="35">
        <v>0.13777952999999998</v>
      </c>
      <c r="P30" s="35">
        <v>0</v>
      </c>
      <c r="Q30" s="35">
        <v>0</v>
      </c>
      <c r="R30" s="35">
        <v>0</v>
      </c>
      <c r="S30" s="35">
        <v>1.5271124700000003</v>
      </c>
      <c r="T30" s="35">
        <v>0</v>
      </c>
      <c r="U30" s="35">
        <v>0</v>
      </c>
      <c r="V30" s="35">
        <v>0</v>
      </c>
      <c r="W30" s="35">
        <v>0</v>
      </c>
      <c r="X30" s="67">
        <v>0</v>
      </c>
      <c r="Y30" s="35">
        <v>117.15666848535753</v>
      </c>
      <c r="Z30" s="35">
        <v>0</v>
      </c>
      <c r="AA30" s="35">
        <v>0</v>
      </c>
      <c r="AB30" s="36">
        <v>0</v>
      </c>
      <c r="AC30" s="37">
        <f>SUM(N30:AB30)</f>
        <v>118.82156048535752</v>
      </c>
      <c r="AD30" s="37">
        <f>M30+AC30</f>
        <v>118.82156048535752</v>
      </c>
      <c r="AE30" s="6"/>
      <c r="AF30" s="7"/>
    </row>
    <row r="31" spans="2:32" x14ac:dyDescent="0.25">
      <c r="B31" s="25" t="s">
        <v>58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752.90215009199994</v>
      </c>
      <c r="J31" s="35">
        <v>0</v>
      </c>
      <c r="K31" s="35">
        <v>0</v>
      </c>
      <c r="L31" s="69">
        <v>0</v>
      </c>
      <c r="M31" s="42">
        <f>SUM(C31:L31)</f>
        <v>752.90215009199994</v>
      </c>
      <c r="N31" s="43">
        <v>551.30561081841677</v>
      </c>
      <c r="O31" s="35">
        <v>0</v>
      </c>
      <c r="P31" s="35">
        <v>0</v>
      </c>
      <c r="Q31" s="35">
        <v>0</v>
      </c>
      <c r="R31" s="35">
        <v>0</v>
      </c>
      <c r="S31" s="35">
        <v>0.20059698000000001</v>
      </c>
      <c r="T31" s="35">
        <v>38.737538926876944</v>
      </c>
      <c r="U31" s="35">
        <v>0</v>
      </c>
      <c r="V31" s="35">
        <v>0</v>
      </c>
      <c r="W31" s="35">
        <v>0</v>
      </c>
      <c r="X31" s="67">
        <v>0</v>
      </c>
      <c r="Y31" s="35">
        <v>221.75332138600857</v>
      </c>
      <c r="Z31" s="35">
        <v>0</v>
      </c>
      <c r="AA31" s="35">
        <v>0</v>
      </c>
      <c r="AB31" s="36">
        <v>0</v>
      </c>
      <c r="AC31" s="37">
        <f>SUM(N31:AB31)</f>
        <v>811.99706811130227</v>
      </c>
      <c r="AD31" s="37">
        <f>M31+AC31</f>
        <v>1564.8992182033021</v>
      </c>
      <c r="AE31" s="6"/>
      <c r="AF31" s="7"/>
    </row>
    <row r="32" spans="2:32" x14ac:dyDescent="0.25">
      <c r="B32" s="25" t="s">
        <v>59</v>
      </c>
      <c r="C32" s="35">
        <f>SUM(C33:C36)</f>
        <v>0</v>
      </c>
      <c r="D32" s="35">
        <f t="shared" ref="D32:AD32" si="23">SUM(D33:D36)</f>
        <v>60.677725680000002</v>
      </c>
      <c r="E32" s="35">
        <f t="shared" si="23"/>
        <v>0</v>
      </c>
      <c r="F32" s="35">
        <f t="shared" si="23"/>
        <v>0</v>
      </c>
      <c r="G32" s="35">
        <f t="shared" si="23"/>
        <v>0</v>
      </c>
      <c r="H32" s="35">
        <f t="shared" si="23"/>
        <v>0</v>
      </c>
      <c r="I32" s="35">
        <f t="shared" si="23"/>
        <v>0</v>
      </c>
      <c r="J32" s="35">
        <f t="shared" si="23"/>
        <v>0</v>
      </c>
      <c r="K32" s="35">
        <f t="shared" si="23"/>
        <v>0</v>
      </c>
      <c r="L32" s="36">
        <f t="shared" si="23"/>
        <v>0</v>
      </c>
      <c r="M32" s="42">
        <f>SUM(M33:M36)</f>
        <v>60.677725680000002</v>
      </c>
      <c r="N32" s="43">
        <f t="shared" si="23"/>
        <v>2224.681186025849</v>
      </c>
      <c r="O32" s="35">
        <f t="shared" si="23"/>
        <v>0</v>
      </c>
      <c r="P32" s="35">
        <f t="shared" si="23"/>
        <v>1955.1944648574517</v>
      </c>
      <c r="Q32" s="35">
        <f t="shared" si="23"/>
        <v>0</v>
      </c>
      <c r="R32" s="35">
        <f t="shared" si="23"/>
        <v>171.76484487343998</v>
      </c>
      <c r="S32" s="35">
        <f t="shared" si="23"/>
        <v>2.2748728500000004</v>
      </c>
      <c r="T32" s="35">
        <f t="shared" si="23"/>
        <v>156.31742603822644</v>
      </c>
      <c r="U32" s="35">
        <f t="shared" si="23"/>
        <v>0</v>
      </c>
      <c r="V32" s="35">
        <f t="shared" si="23"/>
        <v>0</v>
      </c>
      <c r="W32" s="35">
        <f t="shared" si="23"/>
        <v>513.13029749418934</v>
      </c>
      <c r="X32" s="35">
        <f t="shared" si="23"/>
        <v>85.436918873460002</v>
      </c>
      <c r="Y32" s="35">
        <f t="shared" si="23"/>
        <v>9.6404050087600055</v>
      </c>
      <c r="Z32" s="35">
        <f t="shared" si="23"/>
        <v>0</v>
      </c>
      <c r="AA32" s="35">
        <f t="shared" si="23"/>
        <v>0</v>
      </c>
      <c r="AB32" s="36">
        <f>SUM(AB33:AB36)</f>
        <v>0</v>
      </c>
      <c r="AC32" s="83">
        <f t="shared" si="23"/>
        <v>5118.4404160213753</v>
      </c>
      <c r="AD32" s="37">
        <f t="shared" si="23"/>
        <v>5179.118141701375</v>
      </c>
      <c r="AE32" s="6"/>
      <c r="AF32" s="7"/>
    </row>
    <row r="33" spans="2:31" x14ac:dyDescent="0.25">
      <c r="B33" s="25" t="s">
        <v>60</v>
      </c>
      <c r="C33" s="35">
        <v>0</v>
      </c>
      <c r="D33" s="35">
        <v>60.677725680000002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69">
        <v>0</v>
      </c>
      <c r="M33" s="42">
        <f>SUM(C33:L33)</f>
        <v>60.677725680000002</v>
      </c>
      <c r="N33" s="43">
        <v>2193.3181515447768</v>
      </c>
      <c r="O33" s="35">
        <v>0</v>
      </c>
      <c r="P33" s="35">
        <v>1955.1944648574517</v>
      </c>
      <c r="Q33" s="35">
        <v>0</v>
      </c>
      <c r="R33" s="35">
        <v>0</v>
      </c>
      <c r="S33" s="35">
        <v>2.0644734600000003</v>
      </c>
      <c r="T33" s="35">
        <v>154.11369956558644</v>
      </c>
      <c r="U33" s="35">
        <v>0</v>
      </c>
      <c r="V33" s="35">
        <v>0</v>
      </c>
      <c r="W33" s="35">
        <v>513.13029749418934</v>
      </c>
      <c r="X33" s="67">
        <v>85.436918873460002</v>
      </c>
      <c r="Y33" s="35">
        <v>1.6586744922000012</v>
      </c>
      <c r="Z33" s="35">
        <v>0</v>
      </c>
      <c r="AA33" s="35">
        <v>0</v>
      </c>
      <c r="AB33" s="36">
        <v>0</v>
      </c>
      <c r="AC33" s="37">
        <f>SUM(N33:AB33)</f>
        <v>4904.9166802876634</v>
      </c>
      <c r="AD33" s="37">
        <f>M33+AC33</f>
        <v>4965.5944059676631</v>
      </c>
      <c r="AE33" s="6"/>
    </row>
    <row r="34" spans="2:31" x14ac:dyDescent="0.25">
      <c r="B34" s="25" t="s">
        <v>61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69">
        <v>0</v>
      </c>
      <c r="M34" s="42">
        <f t="shared" si="22"/>
        <v>0</v>
      </c>
      <c r="N34" s="43">
        <v>24.285596841071996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1.7064296726400006</v>
      </c>
      <c r="U34" s="35">
        <v>0</v>
      </c>
      <c r="V34" s="35">
        <v>0</v>
      </c>
      <c r="W34" s="35">
        <v>0</v>
      </c>
      <c r="X34" s="67">
        <v>0</v>
      </c>
      <c r="Y34" s="35">
        <v>3.8740911059999994</v>
      </c>
      <c r="Z34" s="35">
        <v>0</v>
      </c>
      <c r="AA34" s="35">
        <v>0</v>
      </c>
      <c r="AB34" s="36">
        <v>0</v>
      </c>
      <c r="AC34" s="37">
        <f>SUM(N34:AB34)</f>
        <v>29.866117619711996</v>
      </c>
      <c r="AD34" s="37">
        <f>M34+AC34</f>
        <v>29.866117619711996</v>
      </c>
      <c r="AE34" s="6"/>
    </row>
    <row r="35" spans="2:31" x14ac:dyDescent="0.25">
      <c r="B35" s="25" t="s">
        <v>62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69">
        <v>0</v>
      </c>
      <c r="M35" s="42">
        <f t="shared" si="22"/>
        <v>0</v>
      </c>
      <c r="N35" s="43">
        <v>4.7340719999999989E-2</v>
      </c>
      <c r="O35" s="35">
        <v>0</v>
      </c>
      <c r="P35" s="35">
        <v>0</v>
      </c>
      <c r="Q35" s="35">
        <v>0</v>
      </c>
      <c r="R35" s="35">
        <v>171.76484487343998</v>
      </c>
      <c r="S35" s="35">
        <v>1.5442320000000002E-2</v>
      </c>
      <c r="T35" s="35">
        <v>3.3264000000000006E-3</v>
      </c>
      <c r="U35" s="35">
        <v>0</v>
      </c>
      <c r="V35" s="35">
        <v>0</v>
      </c>
      <c r="W35" s="35">
        <v>0</v>
      </c>
      <c r="X35" s="67">
        <v>0</v>
      </c>
      <c r="Y35" s="35">
        <v>4.6645798000000002E-2</v>
      </c>
      <c r="Z35" s="35">
        <v>0</v>
      </c>
      <c r="AA35" s="35">
        <v>0</v>
      </c>
      <c r="AB35" s="36">
        <v>0</v>
      </c>
      <c r="AC35" s="37">
        <f>SUM(N35:AB35)</f>
        <v>171.87760011143996</v>
      </c>
      <c r="AD35" s="37">
        <f>M35+AC35</f>
        <v>171.87760011143996</v>
      </c>
      <c r="AE35" s="6"/>
    </row>
    <row r="36" spans="2:31" x14ac:dyDescent="0.25">
      <c r="B36" s="25" t="s">
        <v>63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69">
        <v>0</v>
      </c>
      <c r="M36" s="42">
        <f t="shared" si="22"/>
        <v>0</v>
      </c>
      <c r="N36" s="43">
        <v>7.0300969199999983</v>
      </c>
      <c r="O36" s="35">
        <v>0</v>
      </c>
      <c r="P36" s="35">
        <v>0</v>
      </c>
      <c r="Q36" s="35">
        <v>0</v>
      </c>
      <c r="R36" s="35">
        <v>0</v>
      </c>
      <c r="S36" s="35">
        <v>0.19495707000000001</v>
      </c>
      <c r="T36" s="35">
        <v>0.4939704000000002</v>
      </c>
      <c r="U36" s="35">
        <v>0</v>
      </c>
      <c r="V36" s="35">
        <v>0</v>
      </c>
      <c r="W36" s="35">
        <v>0</v>
      </c>
      <c r="X36" s="67">
        <v>0</v>
      </c>
      <c r="Y36" s="35">
        <v>4.0609936125600044</v>
      </c>
      <c r="Z36" s="35">
        <v>0</v>
      </c>
      <c r="AA36" s="35">
        <v>0</v>
      </c>
      <c r="AB36" s="36">
        <v>0</v>
      </c>
      <c r="AC36" s="37">
        <f>SUM(N36:AB36)</f>
        <v>11.780018002560002</v>
      </c>
      <c r="AD36" s="37">
        <f>M36+AC36</f>
        <v>11.780018002560002</v>
      </c>
      <c r="AE36" s="6"/>
    </row>
    <row r="37" spans="2:31" x14ac:dyDescent="0.25">
      <c r="B37" s="25" t="s">
        <v>64</v>
      </c>
      <c r="C37" s="35">
        <f>SUM(C38:C48)</f>
        <v>0</v>
      </c>
      <c r="D37" s="35">
        <f t="shared" ref="D37:AD37" si="24">SUM(D38:D48)</f>
        <v>269.72434603099998</v>
      </c>
      <c r="E37" s="35">
        <f t="shared" si="24"/>
        <v>535.31556045728951</v>
      </c>
      <c r="F37" s="35">
        <f t="shared" si="24"/>
        <v>0</v>
      </c>
      <c r="G37" s="35">
        <f t="shared" si="24"/>
        <v>0</v>
      </c>
      <c r="H37" s="35">
        <f t="shared" si="24"/>
        <v>0</v>
      </c>
      <c r="I37" s="35">
        <f t="shared" si="24"/>
        <v>385.65856994617377</v>
      </c>
      <c r="J37" s="35">
        <f t="shared" si="24"/>
        <v>187.75538209549066</v>
      </c>
      <c r="K37" s="35">
        <v>0</v>
      </c>
      <c r="L37" s="36">
        <f t="shared" si="24"/>
        <v>0</v>
      </c>
      <c r="M37" s="42">
        <f>SUM(M38:M48)</f>
        <v>1378.4538585299538</v>
      </c>
      <c r="N37" s="43">
        <f t="shared" si="24"/>
        <v>16.368053939999996</v>
      </c>
      <c r="O37" s="35">
        <f t="shared" si="24"/>
        <v>88.743301387999992</v>
      </c>
      <c r="P37" s="35">
        <f t="shared" si="24"/>
        <v>0</v>
      </c>
      <c r="Q37" s="35">
        <f t="shared" si="24"/>
        <v>0.70671439000113301</v>
      </c>
      <c r="R37" s="35">
        <f t="shared" si="24"/>
        <v>0</v>
      </c>
      <c r="S37" s="35">
        <f t="shared" si="24"/>
        <v>66.171657660000008</v>
      </c>
      <c r="T37" s="35">
        <f t="shared" si="24"/>
        <v>1.1501028000000004</v>
      </c>
      <c r="U37" s="35">
        <f t="shared" si="24"/>
        <v>0</v>
      </c>
      <c r="V37" s="35">
        <f t="shared" si="24"/>
        <v>0</v>
      </c>
      <c r="W37" s="35">
        <f t="shared" si="24"/>
        <v>0</v>
      </c>
      <c r="X37" s="35">
        <f t="shared" si="24"/>
        <v>0</v>
      </c>
      <c r="Y37" s="35">
        <f t="shared" si="24"/>
        <v>846.69373512820459</v>
      </c>
      <c r="Z37" s="35">
        <f t="shared" si="24"/>
        <v>0</v>
      </c>
      <c r="AA37" s="35">
        <f t="shared" si="24"/>
        <v>0</v>
      </c>
      <c r="AB37" s="36">
        <f>SUM(AB38:AB48)</f>
        <v>0</v>
      </c>
      <c r="AC37" s="83">
        <f t="shared" si="24"/>
        <v>1019.8335653062055</v>
      </c>
      <c r="AD37" s="37">
        <f t="shared" si="24"/>
        <v>2398.2874238361596</v>
      </c>
      <c r="AE37" s="6"/>
    </row>
    <row r="38" spans="2:31" x14ac:dyDescent="0.25">
      <c r="B38" s="25" t="s">
        <v>65</v>
      </c>
      <c r="C38" s="35">
        <v>0</v>
      </c>
      <c r="D38" s="35">
        <v>0</v>
      </c>
      <c r="E38" s="35">
        <v>6.4417313500000004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69">
        <v>0</v>
      </c>
      <c r="M38" s="42">
        <f t="shared" si="22"/>
        <v>6.4417313500000004</v>
      </c>
      <c r="N38" s="43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0.18125967000000001</v>
      </c>
      <c r="T38" s="35">
        <v>0</v>
      </c>
      <c r="U38" s="35">
        <v>0</v>
      </c>
      <c r="V38" s="35">
        <v>0</v>
      </c>
      <c r="W38" s="35">
        <v>0</v>
      </c>
      <c r="X38" s="67">
        <v>0</v>
      </c>
      <c r="Y38" s="35">
        <v>17.363260128534602</v>
      </c>
      <c r="Z38" s="35">
        <v>0</v>
      </c>
      <c r="AA38" s="35">
        <v>0</v>
      </c>
      <c r="AB38" s="36">
        <v>0</v>
      </c>
      <c r="AC38" s="70">
        <f t="shared" ref="AC38:AC49" si="25">SUM(N38:AB38)</f>
        <v>17.544519798534601</v>
      </c>
      <c r="AD38" s="37">
        <f t="shared" ref="AD38:AD49" si="26">M38+AC38</f>
        <v>23.986251148534603</v>
      </c>
      <c r="AE38" s="6"/>
    </row>
    <row r="39" spans="2:31" x14ac:dyDescent="0.25">
      <c r="B39" s="25" t="s">
        <v>66</v>
      </c>
      <c r="C39" s="35">
        <v>0</v>
      </c>
      <c r="D39" s="35">
        <v>38.309491319999999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69">
        <v>0</v>
      </c>
      <c r="M39" s="42">
        <f t="shared" si="22"/>
        <v>38.309491319999999</v>
      </c>
      <c r="N39" s="43">
        <v>0</v>
      </c>
      <c r="O39" s="35">
        <v>1.4407440599999999</v>
      </c>
      <c r="P39" s="35">
        <v>0</v>
      </c>
      <c r="Q39" s="35">
        <v>0</v>
      </c>
      <c r="R39" s="35">
        <v>0</v>
      </c>
      <c r="S39" s="35">
        <v>4.0832460000000008E-2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32.698825657999997</v>
      </c>
      <c r="Z39" s="35">
        <v>0</v>
      </c>
      <c r="AA39" s="35">
        <v>0</v>
      </c>
      <c r="AB39" s="36">
        <v>0</v>
      </c>
      <c r="AC39" s="37">
        <f t="shared" si="25"/>
        <v>34.180402177999994</v>
      </c>
      <c r="AD39" s="37">
        <f t="shared" si="26"/>
        <v>72.489893497999986</v>
      </c>
      <c r="AE39" s="6"/>
    </row>
    <row r="40" spans="2:31" x14ac:dyDescent="0.25">
      <c r="B40" s="25" t="s">
        <v>67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69">
        <v>0</v>
      </c>
      <c r="M40" s="42">
        <f t="shared" si="22"/>
        <v>0</v>
      </c>
      <c r="N40" s="43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20.509461202000004</v>
      </c>
      <c r="Z40" s="35">
        <v>0</v>
      </c>
      <c r="AA40" s="35">
        <v>0</v>
      </c>
      <c r="AB40" s="36">
        <v>0</v>
      </c>
      <c r="AC40" s="37">
        <f t="shared" si="25"/>
        <v>20.509461202000004</v>
      </c>
      <c r="AD40" s="37">
        <f t="shared" si="26"/>
        <v>20.509461202000004</v>
      </c>
      <c r="AE40" s="6"/>
    </row>
    <row r="41" spans="2:31" x14ac:dyDescent="0.25">
      <c r="B41" s="25" t="s">
        <v>68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69">
        <v>0</v>
      </c>
      <c r="M41" s="42">
        <f t="shared" si="22"/>
        <v>0</v>
      </c>
      <c r="N41" s="43">
        <v>16.368053939999996</v>
      </c>
      <c r="O41" s="35">
        <v>0.69945624000000006</v>
      </c>
      <c r="P41" s="35">
        <v>0</v>
      </c>
      <c r="Q41" s="35">
        <v>0</v>
      </c>
      <c r="R41" s="35">
        <v>0</v>
      </c>
      <c r="S41" s="35">
        <v>1.18935945</v>
      </c>
      <c r="T41" s="35">
        <v>1.1501028000000004</v>
      </c>
      <c r="U41" s="35">
        <v>0</v>
      </c>
      <c r="V41" s="35">
        <v>0</v>
      </c>
      <c r="W41" s="35">
        <v>0</v>
      </c>
      <c r="X41" s="35">
        <v>0</v>
      </c>
      <c r="Y41" s="35">
        <v>30.944483536</v>
      </c>
      <c r="Z41" s="35">
        <v>0</v>
      </c>
      <c r="AA41" s="35">
        <v>0</v>
      </c>
      <c r="AB41" s="36">
        <v>0</v>
      </c>
      <c r="AC41" s="37">
        <f t="shared" si="25"/>
        <v>50.351455965999996</v>
      </c>
      <c r="AD41" s="37">
        <f t="shared" si="26"/>
        <v>50.351455965999996</v>
      </c>
      <c r="AE41" s="6"/>
    </row>
    <row r="42" spans="2:31" x14ac:dyDescent="0.25">
      <c r="B42" s="25" t="s">
        <v>69</v>
      </c>
      <c r="C42" s="35">
        <v>0</v>
      </c>
      <c r="D42" s="35">
        <v>2.4364564999999998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69">
        <v>0</v>
      </c>
      <c r="M42" s="42">
        <f t="shared" si="22"/>
        <v>2.4364564999999998</v>
      </c>
      <c r="N42" s="43">
        <v>0</v>
      </c>
      <c r="O42" s="35">
        <v>8.901437999999999E-2</v>
      </c>
      <c r="P42" s="35">
        <v>0</v>
      </c>
      <c r="Q42" s="35">
        <v>0</v>
      </c>
      <c r="R42" s="35">
        <v>0</v>
      </c>
      <c r="S42" s="35">
        <v>2.2451592599999999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2.350140994636301</v>
      </c>
      <c r="Z42" s="35">
        <v>0</v>
      </c>
      <c r="AA42" s="35">
        <v>0</v>
      </c>
      <c r="AB42" s="36">
        <v>0</v>
      </c>
      <c r="AC42" s="37">
        <f t="shared" si="25"/>
        <v>4.6843146346363014</v>
      </c>
      <c r="AD42" s="37">
        <f t="shared" si="26"/>
        <v>7.1207711346363016</v>
      </c>
      <c r="AE42" s="6"/>
    </row>
    <row r="43" spans="2:31" x14ac:dyDescent="0.25">
      <c r="B43" s="25" t="s">
        <v>70</v>
      </c>
      <c r="C43" s="35">
        <v>0</v>
      </c>
      <c r="D43" s="35">
        <v>62.534988959999993</v>
      </c>
      <c r="E43" s="35">
        <v>170.54509416000002</v>
      </c>
      <c r="F43" s="35">
        <v>0</v>
      </c>
      <c r="G43" s="35">
        <v>0</v>
      </c>
      <c r="H43" s="35">
        <v>0</v>
      </c>
      <c r="I43" s="35">
        <v>45.506338762964283</v>
      </c>
      <c r="J43" s="35">
        <v>0</v>
      </c>
      <c r="K43" s="35">
        <v>0</v>
      </c>
      <c r="L43" s="69">
        <v>0</v>
      </c>
      <c r="M43" s="42">
        <f t="shared" si="22"/>
        <v>278.58642188296432</v>
      </c>
      <c r="N43" s="43">
        <v>0</v>
      </c>
      <c r="O43" s="35">
        <v>7.1866616080000005</v>
      </c>
      <c r="P43" s="35">
        <v>0</v>
      </c>
      <c r="Q43" s="35">
        <v>0.1668311659576204</v>
      </c>
      <c r="R43" s="35">
        <v>0</v>
      </c>
      <c r="S43" s="35">
        <v>2.7989859900000003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74.763500665999999</v>
      </c>
      <c r="Z43" s="35">
        <v>0</v>
      </c>
      <c r="AA43" s="35">
        <v>0</v>
      </c>
      <c r="AB43" s="36">
        <v>0</v>
      </c>
      <c r="AC43" s="37">
        <f t="shared" si="25"/>
        <v>84.915979429957616</v>
      </c>
      <c r="AD43" s="37">
        <f t="shared" si="26"/>
        <v>363.50240131292196</v>
      </c>
      <c r="AE43" s="6"/>
    </row>
    <row r="44" spans="2:31" x14ac:dyDescent="0.25">
      <c r="B44" s="25" t="s">
        <v>71</v>
      </c>
      <c r="C44" s="35">
        <v>0</v>
      </c>
      <c r="D44" s="35">
        <v>46.573202390599995</v>
      </c>
      <c r="E44" s="35">
        <v>59.234733200000001</v>
      </c>
      <c r="F44" s="35">
        <v>0</v>
      </c>
      <c r="G44" s="35">
        <v>0</v>
      </c>
      <c r="H44" s="35">
        <v>0</v>
      </c>
      <c r="I44" s="35">
        <v>127.30372128237425</v>
      </c>
      <c r="J44" s="35">
        <v>187.75538209549066</v>
      </c>
      <c r="K44" s="35">
        <v>0</v>
      </c>
      <c r="L44" s="69">
        <v>0</v>
      </c>
      <c r="M44" s="42">
        <f t="shared" si="22"/>
        <v>420.86703896846495</v>
      </c>
      <c r="N44" s="43">
        <v>0</v>
      </c>
      <c r="O44" s="35">
        <v>7.5202161929999995</v>
      </c>
      <c r="P44" s="35">
        <v>0</v>
      </c>
      <c r="Q44" s="35">
        <v>0</v>
      </c>
      <c r="R44" s="35">
        <v>0</v>
      </c>
      <c r="S44" s="35">
        <v>13.96601334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201.80628388597324</v>
      </c>
      <c r="Z44" s="35">
        <v>0</v>
      </c>
      <c r="AA44" s="35">
        <v>0</v>
      </c>
      <c r="AB44" s="36">
        <v>0</v>
      </c>
      <c r="AC44" s="37">
        <f t="shared" si="25"/>
        <v>223.29251341897324</v>
      </c>
      <c r="AD44" s="37">
        <f t="shared" si="26"/>
        <v>644.15955238743823</v>
      </c>
      <c r="AE44" s="6"/>
    </row>
    <row r="45" spans="2:31" x14ac:dyDescent="0.25">
      <c r="B45" s="25" t="s">
        <v>72</v>
      </c>
      <c r="C45" s="35">
        <v>0</v>
      </c>
      <c r="D45" s="35">
        <v>3.7833834400000002</v>
      </c>
      <c r="E45" s="35">
        <v>0</v>
      </c>
      <c r="F45" s="35">
        <v>0</v>
      </c>
      <c r="G45" s="35">
        <v>0</v>
      </c>
      <c r="H45" s="35">
        <v>0</v>
      </c>
      <c r="I45" s="35">
        <v>0.63945238606867083</v>
      </c>
      <c r="J45" s="35">
        <v>0</v>
      </c>
      <c r="K45" s="35">
        <v>0</v>
      </c>
      <c r="L45" s="69">
        <v>0</v>
      </c>
      <c r="M45" s="42">
        <f t="shared" si="22"/>
        <v>4.4228358260686713</v>
      </c>
      <c r="N45" s="43">
        <v>0</v>
      </c>
      <c r="O45" s="35">
        <v>4.6536597029999998</v>
      </c>
      <c r="P45" s="35">
        <v>0</v>
      </c>
      <c r="Q45" s="35">
        <v>0</v>
      </c>
      <c r="R45" s="35">
        <v>0</v>
      </c>
      <c r="S45" s="35">
        <v>2.2480363800000003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11.232855239767055</v>
      </c>
      <c r="Z45" s="35">
        <v>0</v>
      </c>
      <c r="AA45" s="35">
        <v>0</v>
      </c>
      <c r="AB45" s="36">
        <v>0</v>
      </c>
      <c r="AC45" s="37">
        <f t="shared" si="25"/>
        <v>18.134551322767056</v>
      </c>
      <c r="AD45" s="37">
        <f t="shared" si="26"/>
        <v>22.557387148835726</v>
      </c>
      <c r="AE45" s="6"/>
    </row>
    <row r="46" spans="2:31" x14ac:dyDescent="0.25">
      <c r="B46" s="25" t="s">
        <v>73</v>
      </c>
      <c r="C46" s="35">
        <v>0</v>
      </c>
      <c r="D46" s="35">
        <v>40.11317554</v>
      </c>
      <c r="E46" s="35">
        <v>81.591928270000011</v>
      </c>
      <c r="F46" s="35">
        <v>0</v>
      </c>
      <c r="G46" s="35">
        <v>0</v>
      </c>
      <c r="H46" s="35">
        <v>0</v>
      </c>
      <c r="I46" s="35">
        <v>42.732557202039487</v>
      </c>
      <c r="J46" s="35">
        <v>0</v>
      </c>
      <c r="K46" s="35">
        <v>0</v>
      </c>
      <c r="L46" s="69">
        <v>0</v>
      </c>
      <c r="M46" s="42">
        <f t="shared" si="22"/>
        <v>164.43766101203948</v>
      </c>
      <c r="N46" s="43">
        <v>0</v>
      </c>
      <c r="O46" s="35">
        <v>44.139658044999997</v>
      </c>
      <c r="P46" s="35">
        <v>0</v>
      </c>
      <c r="Q46" s="35">
        <v>0</v>
      </c>
      <c r="R46" s="35">
        <v>0</v>
      </c>
      <c r="S46" s="35">
        <v>1.0831624200000001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85.782539792352026</v>
      </c>
      <c r="Z46" s="35">
        <v>0</v>
      </c>
      <c r="AA46" s="35">
        <v>0</v>
      </c>
      <c r="AB46" s="36">
        <v>0</v>
      </c>
      <c r="AC46" s="37">
        <f t="shared" si="25"/>
        <v>131.00536025735204</v>
      </c>
      <c r="AD46" s="37">
        <f t="shared" si="26"/>
        <v>295.44302126939152</v>
      </c>
      <c r="AE46" s="6"/>
    </row>
    <row r="47" spans="2:31" x14ac:dyDescent="0.25">
      <c r="B47" s="25" t="s">
        <v>74</v>
      </c>
      <c r="C47" s="35">
        <v>0</v>
      </c>
      <c r="D47" s="35">
        <v>5.87310496</v>
      </c>
      <c r="E47" s="35">
        <v>43.626845950000003</v>
      </c>
      <c r="F47" s="35">
        <v>0</v>
      </c>
      <c r="G47" s="35">
        <v>0</v>
      </c>
      <c r="H47" s="35">
        <v>0</v>
      </c>
      <c r="I47" s="35">
        <v>119.31462913952076</v>
      </c>
      <c r="J47" s="35">
        <v>0</v>
      </c>
      <c r="K47" s="35">
        <v>0</v>
      </c>
      <c r="L47" s="69">
        <v>0</v>
      </c>
      <c r="M47" s="42">
        <f t="shared" si="22"/>
        <v>168.81458004952077</v>
      </c>
      <c r="N47" s="43">
        <v>0</v>
      </c>
      <c r="O47" s="35">
        <v>1.508525221</v>
      </c>
      <c r="P47" s="35">
        <v>0</v>
      </c>
      <c r="Q47" s="35">
        <v>0</v>
      </c>
      <c r="R47" s="35">
        <v>0</v>
      </c>
      <c r="S47" s="35">
        <v>0.45828570000000002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6.4077768380000046</v>
      </c>
      <c r="Z47" s="35">
        <v>0</v>
      </c>
      <c r="AA47" s="35">
        <v>0</v>
      </c>
      <c r="AB47" s="36">
        <v>0</v>
      </c>
      <c r="AC47" s="37">
        <f t="shared" si="25"/>
        <v>8.3745877590000042</v>
      </c>
      <c r="AD47" s="37">
        <f t="shared" si="26"/>
        <v>177.18916780852078</v>
      </c>
      <c r="AE47" s="6"/>
    </row>
    <row r="48" spans="2:31" x14ac:dyDescent="0.25">
      <c r="B48" s="25" t="s">
        <v>75</v>
      </c>
      <c r="C48" s="35">
        <v>0</v>
      </c>
      <c r="D48" s="35">
        <v>70.100542920399988</v>
      </c>
      <c r="E48" s="35">
        <v>173.87522752728952</v>
      </c>
      <c r="F48" s="35">
        <v>0</v>
      </c>
      <c r="G48" s="35">
        <v>0</v>
      </c>
      <c r="H48" s="35">
        <v>0</v>
      </c>
      <c r="I48" s="35">
        <v>50.161871173206293</v>
      </c>
      <c r="J48" s="35">
        <v>0</v>
      </c>
      <c r="K48" s="35">
        <v>0</v>
      </c>
      <c r="L48" s="69">
        <v>0</v>
      </c>
      <c r="M48" s="42">
        <f t="shared" si="22"/>
        <v>294.13764162089581</v>
      </c>
      <c r="N48" s="43">
        <v>0</v>
      </c>
      <c r="O48" s="35">
        <v>21.505365938000004</v>
      </c>
      <c r="P48" s="35">
        <v>0</v>
      </c>
      <c r="Q48" s="35">
        <v>0.53988322404351263</v>
      </c>
      <c r="R48" s="35">
        <v>0</v>
      </c>
      <c r="S48" s="35">
        <v>41.960562990000007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362.8346071869413</v>
      </c>
      <c r="Z48" s="35">
        <v>0</v>
      </c>
      <c r="AA48" s="35">
        <v>0</v>
      </c>
      <c r="AB48" s="36">
        <v>0</v>
      </c>
      <c r="AC48" s="37">
        <f t="shared" si="25"/>
        <v>426.84041933898482</v>
      </c>
      <c r="AD48" s="37">
        <f t="shared" si="26"/>
        <v>720.97806095988062</v>
      </c>
      <c r="AE48" s="6"/>
    </row>
    <row r="49" spans="2:31" ht="15.75" thickBot="1" x14ac:dyDescent="0.3">
      <c r="B49" s="25" t="s">
        <v>76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69">
        <v>0</v>
      </c>
      <c r="M49" s="84">
        <f t="shared" si="22"/>
        <v>0</v>
      </c>
      <c r="N49" s="43">
        <v>0</v>
      </c>
      <c r="O49" s="35">
        <v>0.20544177499999999</v>
      </c>
      <c r="P49" s="35">
        <v>0</v>
      </c>
      <c r="Q49" s="35">
        <v>1.6390862549575069E-2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228.22002758600013</v>
      </c>
      <c r="Z49" s="35">
        <v>0</v>
      </c>
      <c r="AA49" s="35">
        <v>0</v>
      </c>
      <c r="AB49" s="36">
        <v>0.74067768251680122</v>
      </c>
      <c r="AC49" s="37">
        <f t="shared" si="25"/>
        <v>229.1825379060665</v>
      </c>
      <c r="AD49" s="37">
        <f t="shared" si="26"/>
        <v>229.1825379060665</v>
      </c>
      <c r="AE49" s="6"/>
    </row>
    <row r="50" spans="2:31" ht="15.75" thickBot="1" x14ac:dyDescent="0.3">
      <c r="B50" s="27" t="s">
        <v>77</v>
      </c>
      <c r="C50" s="85"/>
      <c r="D50" s="85"/>
      <c r="E50" s="85"/>
      <c r="F50" s="85"/>
      <c r="G50" s="85"/>
      <c r="H50" s="85"/>
      <c r="I50" s="85"/>
      <c r="J50" s="85"/>
      <c r="K50" s="85"/>
      <c r="L50" s="86"/>
      <c r="M50" s="84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87"/>
      <c r="AD50" s="88"/>
      <c r="AE50" s="6"/>
    </row>
    <row r="51" spans="2:31" x14ac:dyDescent="0.25">
      <c r="B51" s="16" t="s">
        <v>104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C54" s="22">
        <f t="shared" ref="C54:AC54" si="27">C11+C12-C23-C24</f>
        <v>0</v>
      </c>
      <c r="D54" s="22">
        <f t="shared" si="27"/>
        <v>0</v>
      </c>
      <c r="E54" s="22">
        <f t="shared" si="27"/>
        <v>0</v>
      </c>
      <c r="F54" s="22">
        <f t="shared" si="27"/>
        <v>2.2737367544323206E-13</v>
      </c>
      <c r="G54" s="22">
        <f t="shared" si="27"/>
        <v>0</v>
      </c>
      <c r="H54" s="22">
        <f t="shared" si="27"/>
        <v>0</v>
      </c>
      <c r="I54" s="22">
        <f t="shared" si="27"/>
        <v>2.2890159925736953E-5</v>
      </c>
      <c r="J54" s="22">
        <f t="shared" si="27"/>
        <v>0</v>
      </c>
      <c r="K54" s="22">
        <f t="shared" si="27"/>
        <v>0</v>
      </c>
      <c r="L54" s="22">
        <f t="shared" si="27"/>
        <v>0</v>
      </c>
      <c r="M54" s="22">
        <f t="shared" si="27"/>
        <v>2.2890161289979005E-5</v>
      </c>
      <c r="N54" s="22">
        <f t="shared" si="27"/>
        <v>0</v>
      </c>
      <c r="O54" s="22">
        <f t="shared" si="27"/>
        <v>0</v>
      </c>
      <c r="P54" s="22">
        <f t="shared" si="27"/>
        <v>0</v>
      </c>
      <c r="Q54" s="22">
        <f t="shared" si="27"/>
        <v>0</v>
      </c>
      <c r="R54" s="22">
        <f t="shared" si="27"/>
        <v>0</v>
      </c>
      <c r="S54" s="22">
        <f t="shared" si="27"/>
        <v>0</v>
      </c>
      <c r="T54" s="22">
        <f t="shared" si="27"/>
        <v>0</v>
      </c>
      <c r="U54" s="22">
        <f t="shared" si="27"/>
        <v>0</v>
      </c>
      <c r="V54" s="22">
        <f t="shared" si="27"/>
        <v>4.5474735088646412E-13</v>
      </c>
      <c r="W54" s="22">
        <f t="shared" si="27"/>
        <v>0</v>
      </c>
      <c r="X54" s="22">
        <f t="shared" si="27"/>
        <v>0</v>
      </c>
      <c r="Y54" s="22">
        <f t="shared" si="27"/>
        <v>0</v>
      </c>
      <c r="Z54" s="22">
        <f t="shared" si="27"/>
        <v>0</v>
      </c>
      <c r="AA54" s="22">
        <f t="shared" si="27"/>
        <v>0</v>
      </c>
      <c r="AB54" s="22">
        <f t="shared" si="27"/>
        <v>0</v>
      </c>
      <c r="AC54" s="22">
        <f t="shared" si="27"/>
        <v>0</v>
      </c>
      <c r="AD54" s="22">
        <f>AD11+AD12-AD23-AD24</f>
        <v>2.2890164473210461E-5</v>
      </c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4" zoomScaleNormal="84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N19" sqref="N19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3" t="s">
        <v>106</v>
      </c>
      <c r="AB1" s="6"/>
      <c r="AC1" s="6"/>
      <c r="AD1" s="6"/>
      <c r="AE1" s="6"/>
    </row>
    <row r="2" spans="1:31" ht="15.75" thickBot="1" x14ac:dyDescent="0.3">
      <c r="A2" s="7"/>
      <c r="B2" s="98" t="s">
        <v>1</v>
      </c>
      <c r="C2" s="99" t="s">
        <v>2</v>
      </c>
      <c r="D2" s="99"/>
      <c r="E2" s="99"/>
      <c r="F2" s="99"/>
      <c r="G2" s="99"/>
      <c r="H2" s="99"/>
      <c r="I2" s="99"/>
      <c r="J2" s="99"/>
      <c r="K2" s="99"/>
      <c r="L2" s="100"/>
      <c r="M2" s="101" t="s">
        <v>3</v>
      </c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6"/>
    </row>
    <row r="3" spans="1:31" ht="58.5" customHeight="1" thickBot="1" x14ac:dyDescent="0.3">
      <c r="A3" s="7"/>
      <c r="B3" s="98"/>
      <c r="C3" s="8" t="s">
        <v>79</v>
      </c>
      <c r="D3" s="8" t="s">
        <v>80</v>
      </c>
      <c r="E3" s="19" t="s">
        <v>81</v>
      </c>
      <c r="F3" s="8" t="s">
        <v>82</v>
      </c>
      <c r="G3" s="8" t="s">
        <v>83</v>
      </c>
      <c r="H3" s="8" t="s">
        <v>84</v>
      </c>
      <c r="I3" s="8" t="s">
        <v>85</v>
      </c>
      <c r="J3" s="8" t="s">
        <v>86</v>
      </c>
      <c r="K3" s="8" t="s">
        <v>99</v>
      </c>
      <c r="L3" s="9" t="s">
        <v>100</v>
      </c>
      <c r="M3" s="89" t="s">
        <v>87</v>
      </c>
      <c r="N3" s="8" t="s">
        <v>102</v>
      </c>
      <c r="O3" s="8" t="s">
        <v>88</v>
      </c>
      <c r="P3" s="8" t="s">
        <v>89</v>
      </c>
      <c r="Q3" s="8" t="s">
        <v>90</v>
      </c>
      <c r="R3" s="8" t="s">
        <v>91</v>
      </c>
      <c r="S3" s="8" t="s">
        <v>92</v>
      </c>
      <c r="T3" s="8" t="s">
        <v>93</v>
      </c>
      <c r="U3" s="8" t="s">
        <v>101</v>
      </c>
      <c r="V3" s="8" t="s">
        <v>94</v>
      </c>
      <c r="W3" s="8" t="s">
        <v>95</v>
      </c>
      <c r="X3" s="8" t="s">
        <v>96</v>
      </c>
      <c r="Y3" s="8" t="s">
        <v>97</v>
      </c>
      <c r="Z3" s="8" t="s">
        <v>98</v>
      </c>
      <c r="AA3" s="9" t="s">
        <v>103</v>
      </c>
      <c r="AB3" s="6"/>
    </row>
    <row r="4" spans="1:31" x14ac:dyDescent="0.25">
      <c r="A4" s="7"/>
      <c r="B4" s="24" t="s">
        <v>31</v>
      </c>
      <c r="C4" s="28">
        <v>0</v>
      </c>
      <c r="D4" s="29">
        <v>0</v>
      </c>
      <c r="E4" s="30">
        <v>4866749.53</v>
      </c>
      <c r="F4" s="29">
        <v>19083574.762269996</v>
      </c>
      <c r="G4" s="29">
        <v>3508084.4052999988</v>
      </c>
      <c r="H4" s="28">
        <v>657.78316714566154</v>
      </c>
      <c r="I4" s="28">
        <v>12925367</v>
      </c>
      <c r="J4" s="28">
        <v>1456563.8180030147</v>
      </c>
      <c r="K4" s="28">
        <v>1080570.8743804002</v>
      </c>
      <c r="L4" s="32">
        <v>50226.629631999996</v>
      </c>
      <c r="M4" s="90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W4" s="35">
        <v>0</v>
      </c>
      <c r="X4" s="35">
        <v>0</v>
      </c>
      <c r="Y4" s="35">
        <v>0</v>
      </c>
      <c r="Z4" s="35">
        <v>0</v>
      </c>
      <c r="AA4" s="36">
        <v>0</v>
      </c>
      <c r="AB4" s="6"/>
    </row>
    <row r="5" spans="1:31" x14ac:dyDescent="0.25">
      <c r="A5" s="7"/>
      <c r="B5" s="25" t="s">
        <v>32</v>
      </c>
      <c r="C5" s="39">
        <v>10555735.01364656</v>
      </c>
      <c r="D5" s="39">
        <v>890322447.42000008</v>
      </c>
      <c r="E5" s="39">
        <v>0</v>
      </c>
      <c r="F5" s="39">
        <v>0</v>
      </c>
      <c r="G5" s="39">
        <v>0</v>
      </c>
      <c r="H5" s="39">
        <v>0</v>
      </c>
      <c r="I5" s="39">
        <v>0</v>
      </c>
      <c r="J5" s="39">
        <v>0</v>
      </c>
      <c r="K5" s="39">
        <v>0</v>
      </c>
      <c r="L5" s="41">
        <v>0</v>
      </c>
      <c r="M5" s="91">
        <v>29748</v>
      </c>
      <c r="N5" s="35">
        <v>0</v>
      </c>
      <c r="O5" s="35">
        <v>140434</v>
      </c>
      <c r="P5" s="35">
        <v>422.54099999999994</v>
      </c>
      <c r="Q5" s="35">
        <v>0</v>
      </c>
      <c r="R5" s="35">
        <v>45770</v>
      </c>
      <c r="S5" s="35">
        <v>0</v>
      </c>
      <c r="T5" s="35">
        <v>192189.41761006287</v>
      </c>
      <c r="U5" s="35">
        <v>3613552.7818164062</v>
      </c>
      <c r="V5" s="35">
        <v>961053.13947499997</v>
      </c>
      <c r="W5" s="35">
        <v>163845.15000000002</v>
      </c>
      <c r="X5" s="35">
        <v>4892.0695593597693</v>
      </c>
      <c r="Y5" s="35">
        <v>0</v>
      </c>
      <c r="Z5" s="35">
        <v>0</v>
      </c>
      <c r="AA5" s="36">
        <v>0</v>
      </c>
      <c r="AB5" s="6"/>
    </row>
    <row r="6" spans="1:31" x14ac:dyDescent="0.25">
      <c r="A6" s="7"/>
      <c r="B6" s="25" t="s">
        <v>33</v>
      </c>
      <c r="C6" s="39">
        <v>54684.467100000009</v>
      </c>
      <c r="D6" s="39">
        <v>0</v>
      </c>
      <c r="E6" s="39">
        <v>57670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35080.053823783295</v>
      </c>
      <c r="L6" s="41">
        <v>0</v>
      </c>
      <c r="M6" s="91">
        <v>-1460.5810000000056</v>
      </c>
      <c r="N6" s="35">
        <v>-8005.7612799999988</v>
      </c>
      <c r="O6" s="35">
        <v>2428.0147304582206</v>
      </c>
      <c r="P6" s="35">
        <v>-73.311999999999998</v>
      </c>
      <c r="Q6" s="35">
        <v>776</v>
      </c>
      <c r="R6" s="35">
        <v>-435.60087199999998</v>
      </c>
      <c r="S6" s="35">
        <v>-32817.945000000298</v>
      </c>
      <c r="T6" s="35">
        <v>66.22641509433879</v>
      </c>
      <c r="U6" s="35">
        <v>32182.380000000005</v>
      </c>
      <c r="V6" s="35">
        <v>0</v>
      </c>
      <c r="W6" s="35">
        <v>0</v>
      </c>
      <c r="X6" s="35">
        <v>0</v>
      </c>
      <c r="Y6" s="35">
        <v>-4874.369999999999</v>
      </c>
      <c r="Z6" s="35">
        <v>3295.3803910000006</v>
      </c>
      <c r="AA6" s="36">
        <v>0</v>
      </c>
      <c r="AB6" s="6"/>
    </row>
    <row r="7" spans="1:31" x14ac:dyDescent="0.25">
      <c r="A7" s="7"/>
      <c r="B7" s="25" t="s">
        <v>34</v>
      </c>
      <c r="C7" s="39">
        <f>SUM(C4:C6)</f>
        <v>10610419.48074656</v>
      </c>
      <c r="D7" s="39">
        <f t="shared" ref="D7:AA7" si="0">SUM(D4:D6)</f>
        <v>890322447.42000008</v>
      </c>
      <c r="E7" s="39">
        <f t="shared" si="0"/>
        <v>4924419.53</v>
      </c>
      <c r="F7" s="39">
        <f t="shared" si="0"/>
        <v>19083574.762269996</v>
      </c>
      <c r="G7" s="39">
        <f t="shared" si="0"/>
        <v>3508084.4052999988</v>
      </c>
      <c r="H7" s="39">
        <f t="shared" si="0"/>
        <v>657.78316714566154</v>
      </c>
      <c r="I7" s="39">
        <f t="shared" si="0"/>
        <v>12925367</v>
      </c>
      <c r="J7" s="39">
        <f t="shared" si="0"/>
        <v>1456563.8180030147</v>
      </c>
      <c r="K7" s="39">
        <f t="shared" si="0"/>
        <v>1115650.9282041835</v>
      </c>
      <c r="L7" s="41">
        <f t="shared" si="0"/>
        <v>50226.629631999996</v>
      </c>
      <c r="M7" s="92">
        <f t="shared" si="0"/>
        <v>28287.418999999994</v>
      </c>
      <c r="N7" s="39">
        <f t="shared" si="0"/>
        <v>-8005.7612799999988</v>
      </c>
      <c r="O7" s="39">
        <f t="shared" si="0"/>
        <v>142862.01473045821</v>
      </c>
      <c r="P7" s="39">
        <f t="shared" si="0"/>
        <v>349.22899999999993</v>
      </c>
      <c r="Q7" s="39">
        <f t="shared" si="0"/>
        <v>776</v>
      </c>
      <c r="R7" s="39">
        <f t="shared" si="0"/>
        <v>45334.399127999997</v>
      </c>
      <c r="S7" s="39">
        <f t="shared" si="0"/>
        <v>-32817.945000000298</v>
      </c>
      <c r="T7" s="39">
        <f t="shared" si="0"/>
        <v>192255.64402515721</v>
      </c>
      <c r="U7" s="39">
        <f t="shared" si="0"/>
        <v>3645735.1618164061</v>
      </c>
      <c r="V7" s="39">
        <f t="shared" si="0"/>
        <v>961053.13947499997</v>
      </c>
      <c r="W7" s="39">
        <f t="shared" si="0"/>
        <v>163845.15000000002</v>
      </c>
      <c r="X7" s="39">
        <f t="shared" si="0"/>
        <v>4892.0695593597693</v>
      </c>
      <c r="Y7" s="39">
        <f t="shared" si="0"/>
        <v>-4874.369999999999</v>
      </c>
      <c r="Z7" s="39">
        <f t="shared" si="0"/>
        <v>3295.3803910000006</v>
      </c>
      <c r="AA7" s="47">
        <f t="shared" si="0"/>
        <v>0</v>
      </c>
      <c r="AB7" s="6"/>
    </row>
    <row r="8" spans="1:31" x14ac:dyDescent="0.25">
      <c r="A8" s="7"/>
      <c r="B8" s="25" t="s">
        <v>35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1">
        <v>0</v>
      </c>
      <c r="M8" s="91">
        <v>-2095746.2805550857</v>
      </c>
      <c r="N8" s="35">
        <v>-16801.737311967852</v>
      </c>
      <c r="O8" s="35">
        <v>-953886.50686044479</v>
      </c>
      <c r="P8" s="35">
        <v>0</v>
      </c>
      <c r="Q8" s="35">
        <v>-14162.486000000004</v>
      </c>
      <c r="R8" s="35">
        <v>-49567.630116000073</v>
      </c>
      <c r="S8" s="35">
        <v>-833654.49457941484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-47793.947999999997</v>
      </c>
      <c r="Z8" s="35">
        <v>-126760.12500000001</v>
      </c>
      <c r="AA8" s="36">
        <v>0</v>
      </c>
      <c r="AB8" s="6"/>
    </row>
    <row r="9" spans="1:31" x14ac:dyDescent="0.25">
      <c r="A9" s="7"/>
      <c r="B9" s="25" t="s">
        <v>36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-616156.65921448951</v>
      </c>
      <c r="K9" s="39">
        <v>0</v>
      </c>
      <c r="L9" s="41">
        <v>0</v>
      </c>
      <c r="M9" s="91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6">
        <v>-30537.360000000001</v>
      </c>
      <c r="AB9" s="6"/>
      <c r="AD9" s="20"/>
    </row>
    <row r="10" spans="1:31" x14ac:dyDescent="0.25">
      <c r="A10" s="7"/>
      <c r="B10" s="26" t="s">
        <v>37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41">
        <v>0</v>
      </c>
      <c r="M10" s="91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6">
        <v>0</v>
      </c>
      <c r="AB10" s="6"/>
    </row>
    <row r="11" spans="1:31" ht="15.75" thickBot="1" x14ac:dyDescent="0.3">
      <c r="A11" s="7"/>
      <c r="B11" s="12" t="s">
        <v>38</v>
      </c>
      <c r="C11" s="50">
        <f>SUM(C7:C10)</f>
        <v>10610419.48074656</v>
      </c>
      <c r="D11" s="50">
        <f t="shared" ref="D11:AA11" si="1">SUM(D7:D10)</f>
        <v>890322447.42000008</v>
      </c>
      <c r="E11" s="50">
        <f t="shared" si="1"/>
        <v>4924419.53</v>
      </c>
      <c r="F11" s="50">
        <f t="shared" si="1"/>
        <v>19083574.762269996</v>
      </c>
      <c r="G11" s="50">
        <f t="shared" si="1"/>
        <v>3508084.4052999988</v>
      </c>
      <c r="H11" s="50">
        <f t="shared" si="1"/>
        <v>657.78316714566154</v>
      </c>
      <c r="I11" s="50">
        <f t="shared" si="1"/>
        <v>12925367</v>
      </c>
      <c r="J11" s="50">
        <f t="shared" si="1"/>
        <v>840407.15878852515</v>
      </c>
      <c r="K11" s="50">
        <f t="shared" si="1"/>
        <v>1115650.9282041835</v>
      </c>
      <c r="L11" s="52">
        <f t="shared" si="1"/>
        <v>50226.629631999996</v>
      </c>
      <c r="M11" s="93">
        <f t="shared" si="1"/>
        <v>-2067458.8615550858</v>
      </c>
      <c r="N11" s="55">
        <f t="shared" si="1"/>
        <v>-24807.498591967851</v>
      </c>
      <c r="O11" s="55">
        <f t="shared" si="1"/>
        <v>-811024.49212998664</v>
      </c>
      <c r="P11" s="55">
        <f t="shared" si="1"/>
        <v>349.22899999999993</v>
      </c>
      <c r="Q11" s="55">
        <f t="shared" si="1"/>
        <v>-13386.486000000004</v>
      </c>
      <c r="R11" s="55">
        <f t="shared" si="1"/>
        <v>-4233.2309880000757</v>
      </c>
      <c r="S11" s="55">
        <f t="shared" si="1"/>
        <v>-866472.43957941514</v>
      </c>
      <c r="T11" s="55">
        <f t="shared" si="1"/>
        <v>192255.64402515721</v>
      </c>
      <c r="U11" s="55">
        <f t="shared" si="1"/>
        <v>3645735.1618164061</v>
      </c>
      <c r="V11" s="55">
        <f t="shared" si="1"/>
        <v>961053.13947499997</v>
      </c>
      <c r="W11" s="55">
        <f t="shared" si="1"/>
        <v>163845.15000000002</v>
      </c>
      <c r="X11" s="55">
        <f t="shared" si="1"/>
        <v>4892.0695593597693</v>
      </c>
      <c r="Y11" s="55">
        <f t="shared" si="1"/>
        <v>-52668.317999999999</v>
      </c>
      <c r="Z11" s="55">
        <f t="shared" si="1"/>
        <v>-123464.74460900002</v>
      </c>
      <c r="AA11" s="55">
        <f t="shared" si="1"/>
        <v>-30537.360000000001</v>
      </c>
      <c r="AB11" s="13"/>
      <c r="AC11" s="14"/>
    </row>
    <row r="12" spans="1:31" x14ac:dyDescent="0.25">
      <c r="A12" s="7"/>
      <c r="B12" s="15" t="s">
        <v>39</v>
      </c>
      <c r="C12" s="58">
        <f t="shared" ref="C12:K12" si="2">SUM(C13:C22)</f>
        <v>-10610419.48074656</v>
      </c>
      <c r="D12" s="58">
        <f t="shared" si="2"/>
        <v>-267922609</v>
      </c>
      <c r="E12" s="58">
        <f t="shared" si="2"/>
        <v>-3591043.15</v>
      </c>
      <c r="F12" s="58">
        <f t="shared" si="2"/>
        <v>-19083574.762269996</v>
      </c>
      <c r="G12" s="58">
        <f t="shared" si="2"/>
        <v>-3508084.4052999988</v>
      </c>
      <c r="H12" s="58">
        <f t="shared" si="2"/>
        <v>-657.78316714566154</v>
      </c>
      <c r="I12" s="58">
        <f t="shared" si="2"/>
        <v>-1576827.6463564103</v>
      </c>
      <c r="J12" s="58">
        <f t="shared" si="2"/>
        <v>-214555.8851368895</v>
      </c>
      <c r="K12" s="58">
        <f t="shared" si="2"/>
        <v>-1115650.9282041835</v>
      </c>
      <c r="L12" s="60">
        <f>SUM(L13:L22)</f>
        <v>-40759.909631999995</v>
      </c>
      <c r="M12" s="94">
        <f t="shared" ref="M12:W12" si="3">SUM(M13:M22)</f>
        <v>5358777.6390000004</v>
      </c>
      <c r="N12" s="58">
        <f t="shared" si="3"/>
        <v>140274.46767196787</v>
      </c>
      <c r="O12" s="58">
        <f t="shared" si="3"/>
        <v>3344710.0416549863</v>
      </c>
      <c r="P12" s="58">
        <f t="shared" si="3"/>
        <v>579.17100000000005</v>
      </c>
      <c r="Q12" s="58">
        <f t="shared" si="3"/>
        <v>220093</v>
      </c>
      <c r="R12" s="58">
        <f t="shared" si="3"/>
        <v>574972.893988</v>
      </c>
      <c r="S12" s="58">
        <f t="shared" si="3"/>
        <v>1114206.1110000003</v>
      </c>
      <c r="T12" s="58">
        <f t="shared" si="3"/>
        <v>-192255.64402515721</v>
      </c>
      <c r="U12" s="58">
        <f t="shared" si="3"/>
        <v>-3645735.1618164061</v>
      </c>
      <c r="V12" s="58">
        <f t="shared" si="3"/>
        <v>0</v>
      </c>
      <c r="W12" s="59">
        <f t="shared" si="3"/>
        <v>3786.6880000000001</v>
      </c>
      <c r="X12" s="58">
        <f>SUM(X13:X22)</f>
        <v>28893.896449427673</v>
      </c>
      <c r="Y12" s="58">
        <f t="shared" ref="Y12:AA12" si="4">SUM(Y13:Y22)</f>
        <v>377001.00465200021</v>
      </c>
      <c r="Z12" s="58">
        <f t="shared" si="4"/>
        <v>2919834.6771410001</v>
      </c>
      <c r="AA12" s="64">
        <f t="shared" si="4"/>
        <v>94339.360000000102</v>
      </c>
      <c r="AB12" s="13"/>
      <c r="AC12" s="14"/>
      <c r="AD12" s="14"/>
      <c r="AE12" s="14"/>
    </row>
    <row r="13" spans="1:31" x14ac:dyDescent="0.25">
      <c r="A13" s="7"/>
      <c r="B13" s="25" t="s">
        <v>40</v>
      </c>
      <c r="C13" s="39">
        <v>-10610419.48074656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5">
        <v>0</v>
      </c>
      <c r="L13" s="41">
        <v>0</v>
      </c>
      <c r="M13" s="91">
        <v>5360121.4890000001</v>
      </c>
      <c r="N13" s="35">
        <v>383631.53344000003</v>
      </c>
      <c r="O13" s="35">
        <v>3344710.0416549863</v>
      </c>
      <c r="P13" s="35">
        <v>579.17100000000005</v>
      </c>
      <c r="Q13" s="35">
        <v>220093</v>
      </c>
      <c r="R13" s="35">
        <v>574972.893988</v>
      </c>
      <c r="S13" s="35">
        <v>0</v>
      </c>
      <c r="T13" s="35">
        <v>0</v>
      </c>
      <c r="U13" s="35">
        <v>343548</v>
      </c>
      <c r="V13" s="35">
        <v>0</v>
      </c>
      <c r="W13" s="35">
        <v>0</v>
      </c>
      <c r="X13" s="35">
        <v>0</v>
      </c>
      <c r="Y13" s="35">
        <v>2151437.2126520001</v>
      </c>
      <c r="Z13" s="35">
        <v>2919834.6771410001</v>
      </c>
      <c r="AA13" s="36">
        <v>0</v>
      </c>
      <c r="AB13" s="13"/>
    </row>
    <row r="14" spans="1:31" x14ac:dyDescent="0.25">
      <c r="A14" s="7"/>
      <c r="B14" s="25" t="s">
        <v>41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6">
        <v>0</v>
      </c>
      <c r="M14" s="91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-73730.64402515722</v>
      </c>
      <c r="U14" s="35">
        <v>-3989283.1618164061</v>
      </c>
      <c r="V14" s="35">
        <v>0</v>
      </c>
      <c r="W14" s="35">
        <v>0</v>
      </c>
      <c r="X14" s="35">
        <v>0</v>
      </c>
      <c r="Y14" s="35">
        <v>-1737171.7679999999</v>
      </c>
      <c r="Z14" s="35">
        <v>0</v>
      </c>
      <c r="AA14" s="36">
        <v>0</v>
      </c>
      <c r="AB14" s="13"/>
    </row>
    <row r="15" spans="1:31" x14ac:dyDescent="0.25">
      <c r="A15" s="7"/>
      <c r="B15" s="25" t="s">
        <v>42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6">
        <v>0</v>
      </c>
      <c r="M15" s="91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6">
        <v>0</v>
      </c>
      <c r="AB15" s="13"/>
    </row>
    <row r="16" spans="1:31" x14ac:dyDescent="0.25">
      <c r="A16" s="7"/>
      <c r="B16" s="25" t="s">
        <v>43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6">
        <v>0</v>
      </c>
      <c r="M16" s="91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6">
        <v>0</v>
      </c>
      <c r="AB16" s="6"/>
    </row>
    <row r="17" spans="2:29" x14ac:dyDescent="0.25">
      <c r="B17" s="25" t="s">
        <v>44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-1115650.9282041835</v>
      </c>
      <c r="L17" s="36">
        <v>0</v>
      </c>
      <c r="M17" s="91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1114307.2610000002</v>
      </c>
      <c r="T17" s="35">
        <v>-118525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6">
        <v>0</v>
      </c>
      <c r="AB17" s="6"/>
      <c r="AC17" s="7"/>
    </row>
    <row r="18" spans="2:29" x14ac:dyDescent="0.25">
      <c r="B18" s="25" t="s">
        <v>45</v>
      </c>
      <c r="C18" s="35">
        <v>0</v>
      </c>
      <c r="D18" s="35">
        <v>-169401915</v>
      </c>
      <c r="E18" s="35">
        <v>-3591043.15</v>
      </c>
      <c r="F18" s="35">
        <v>-18930541.210909996</v>
      </c>
      <c r="G18" s="35">
        <v>-3440665.810649999</v>
      </c>
      <c r="H18" s="35">
        <v>0</v>
      </c>
      <c r="I18" s="35">
        <v>0</v>
      </c>
      <c r="J18" s="35">
        <v>0</v>
      </c>
      <c r="K18" s="35">
        <v>0</v>
      </c>
      <c r="L18" s="36">
        <v>0</v>
      </c>
      <c r="M18" s="91">
        <v>0</v>
      </c>
      <c r="N18" s="35">
        <v>-164122.10576803217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26418.897832509992</v>
      </c>
      <c r="Y18" s="35">
        <v>0</v>
      </c>
      <c r="Z18" s="35">
        <v>0</v>
      </c>
      <c r="AA18" s="36">
        <v>0</v>
      </c>
      <c r="AB18" s="6"/>
      <c r="AC18" s="7"/>
    </row>
    <row r="19" spans="2:29" x14ac:dyDescent="0.25">
      <c r="B19" s="25" t="s">
        <v>46</v>
      </c>
      <c r="C19" s="35">
        <v>0</v>
      </c>
      <c r="D19" s="35">
        <v>-98520694</v>
      </c>
      <c r="E19" s="35">
        <v>0</v>
      </c>
      <c r="F19" s="35">
        <v>-153033.55135999998</v>
      </c>
      <c r="G19" s="35">
        <v>-67418.594649999999</v>
      </c>
      <c r="H19" s="35">
        <v>-657.78316714566154</v>
      </c>
      <c r="I19" s="35">
        <v>-504954.04635641014</v>
      </c>
      <c r="J19" s="35">
        <v>-214555.8851368895</v>
      </c>
      <c r="K19" s="35">
        <v>0</v>
      </c>
      <c r="L19" s="36">
        <v>0</v>
      </c>
      <c r="M19" s="91">
        <v>-1343.85</v>
      </c>
      <c r="N19" s="35">
        <v>-79234.959999999992</v>
      </c>
      <c r="O19" s="35">
        <v>0</v>
      </c>
      <c r="P19" s="35">
        <v>0</v>
      </c>
      <c r="Q19" s="35">
        <v>0</v>
      </c>
      <c r="R19" s="35">
        <v>0</v>
      </c>
      <c r="S19" s="44">
        <v>-101.15000000000003</v>
      </c>
      <c r="T19" s="35">
        <v>0</v>
      </c>
      <c r="U19" s="35">
        <v>0</v>
      </c>
      <c r="V19" s="35">
        <v>0</v>
      </c>
      <c r="W19" s="35">
        <v>0</v>
      </c>
      <c r="X19" s="35">
        <v>2474.9986169176827</v>
      </c>
      <c r="Y19" s="35">
        <v>-37264.44</v>
      </c>
      <c r="Z19" s="35">
        <v>0</v>
      </c>
      <c r="AA19" s="36">
        <v>-1737772.9939999999</v>
      </c>
      <c r="AB19" s="6"/>
      <c r="AC19" s="7"/>
    </row>
    <row r="20" spans="2:29" x14ac:dyDescent="0.25">
      <c r="B20" s="25" t="s">
        <v>47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-1071873.6000000001</v>
      </c>
      <c r="J20" s="35">
        <v>0</v>
      </c>
      <c r="K20" s="35">
        <v>0</v>
      </c>
      <c r="L20" s="68">
        <v>0</v>
      </c>
      <c r="M20" s="91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6">
        <v>63802</v>
      </c>
      <c r="AB20" s="6"/>
      <c r="AC20" s="7"/>
    </row>
    <row r="21" spans="2:29" x14ac:dyDescent="0.25">
      <c r="B21" s="25" t="s">
        <v>48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69">
        <v>-40759.909631999995</v>
      </c>
      <c r="M21" s="91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67">
        <v>3786.6880000000001</v>
      </c>
      <c r="X21" s="35">
        <v>0</v>
      </c>
      <c r="Y21" s="35">
        <v>0</v>
      </c>
      <c r="Z21" s="35">
        <v>0</v>
      </c>
      <c r="AA21" s="36">
        <v>0</v>
      </c>
      <c r="AB21" s="6"/>
      <c r="AC21" s="7"/>
    </row>
    <row r="22" spans="2:29" x14ac:dyDescent="0.25">
      <c r="B22" s="26" t="s">
        <v>49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2">
        <v>0</v>
      </c>
      <c r="M22" s="95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  <c r="AA22" s="75">
        <v>1768310.3540000001</v>
      </c>
      <c r="AB22" s="6"/>
      <c r="AC22" s="7"/>
    </row>
    <row r="23" spans="2:29" ht="15.75" thickBot="1" x14ac:dyDescent="0.3">
      <c r="B23" s="12" t="s">
        <v>50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7">
        <v>0</v>
      </c>
      <c r="M23" s="96">
        <v>0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6">
        <v>0</v>
      </c>
      <c r="X23" s="76">
        <v>3593.9200554739318</v>
      </c>
      <c r="Y23" s="76">
        <v>0</v>
      </c>
      <c r="Z23" s="76">
        <v>0</v>
      </c>
      <c r="AA23" s="77"/>
      <c r="AB23" s="13"/>
      <c r="AC23" s="7"/>
    </row>
    <row r="24" spans="2:29" x14ac:dyDescent="0.25">
      <c r="B24" s="15" t="s">
        <v>51</v>
      </c>
      <c r="C24" s="58">
        <f>SUM(C25:C26)</f>
        <v>0</v>
      </c>
      <c r="D24" s="58">
        <f t="shared" ref="D24:AA24" si="5">SUM(D25:D26)</f>
        <v>622399838.42000008</v>
      </c>
      <c r="E24" s="58">
        <f t="shared" si="5"/>
        <v>1333376.3799999999</v>
      </c>
      <c r="F24" s="58">
        <f t="shared" si="5"/>
        <v>0</v>
      </c>
      <c r="G24" s="58">
        <f t="shared" si="5"/>
        <v>0</v>
      </c>
      <c r="H24" s="58">
        <f t="shared" si="5"/>
        <v>0</v>
      </c>
      <c r="I24" s="58">
        <f t="shared" si="5"/>
        <v>11348539.164312242</v>
      </c>
      <c r="J24" s="58">
        <f t="shared" si="5"/>
        <v>625851.27365163562</v>
      </c>
      <c r="K24" s="58">
        <f t="shared" si="5"/>
        <v>0</v>
      </c>
      <c r="L24" s="60">
        <f t="shared" si="5"/>
        <v>9466.7200000000012</v>
      </c>
      <c r="M24" s="94">
        <f t="shared" si="5"/>
        <v>3291318.7774449144</v>
      </c>
      <c r="N24" s="58">
        <f t="shared" si="5"/>
        <v>115466.96908000001</v>
      </c>
      <c r="O24" s="58">
        <f t="shared" si="5"/>
        <v>2533685.5495249997</v>
      </c>
      <c r="P24" s="58">
        <f t="shared" si="5"/>
        <v>928.4</v>
      </c>
      <c r="Q24" s="58">
        <f t="shared" si="5"/>
        <v>206706.514</v>
      </c>
      <c r="R24" s="58">
        <f t="shared" si="5"/>
        <v>570739.66299999994</v>
      </c>
      <c r="S24" s="58">
        <f t="shared" si="5"/>
        <v>247733.6714205851</v>
      </c>
      <c r="T24" s="58">
        <f t="shared" si="5"/>
        <v>0</v>
      </c>
      <c r="U24" s="58">
        <f t="shared" si="5"/>
        <v>0</v>
      </c>
      <c r="V24" s="58">
        <f t="shared" si="5"/>
        <v>961053.13947499997</v>
      </c>
      <c r="W24" s="58">
        <f t="shared" si="5"/>
        <v>167631.83800000002</v>
      </c>
      <c r="X24" s="58">
        <f t="shared" si="5"/>
        <v>30192.045953313511</v>
      </c>
      <c r="Y24" s="58">
        <f t="shared" si="5"/>
        <v>324332.68665200006</v>
      </c>
      <c r="Z24" s="58">
        <f t="shared" si="5"/>
        <v>2796369.9325319999</v>
      </c>
      <c r="AA24" s="64">
        <f t="shared" si="5"/>
        <v>63802</v>
      </c>
      <c r="AB24" s="13"/>
      <c r="AC24" s="14"/>
    </row>
    <row r="25" spans="2:29" x14ac:dyDescent="0.25">
      <c r="B25" s="25" t="s">
        <v>52</v>
      </c>
      <c r="C25" s="39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69">
        <v>0</v>
      </c>
      <c r="M25" s="91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67">
        <v>0</v>
      </c>
      <c r="X25" s="35">
        <v>0</v>
      </c>
      <c r="Y25" s="35">
        <v>0</v>
      </c>
      <c r="Z25" s="35">
        <v>2796369.9325319999</v>
      </c>
      <c r="AA25" s="36">
        <v>0</v>
      </c>
      <c r="AB25" s="6"/>
      <c r="AC25" s="7"/>
    </row>
    <row r="26" spans="2:29" x14ac:dyDescent="0.25">
      <c r="B26" s="25" t="s">
        <v>53</v>
      </c>
      <c r="C26" s="35">
        <f t="shared" ref="C26:AA26" si="6">SUM(C27:C32,C37,C49)</f>
        <v>0</v>
      </c>
      <c r="D26" s="36">
        <f t="shared" si="6"/>
        <v>622399838.42000008</v>
      </c>
      <c r="E26" s="82">
        <f t="shared" si="6"/>
        <v>1333376.3799999999</v>
      </c>
      <c r="F26" s="43">
        <f t="shared" si="6"/>
        <v>0</v>
      </c>
      <c r="G26" s="35">
        <f t="shared" si="6"/>
        <v>0</v>
      </c>
      <c r="H26" s="35">
        <f t="shared" si="6"/>
        <v>0</v>
      </c>
      <c r="I26" s="35">
        <f t="shared" si="6"/>
        <v>11348539.164312242</v>
      </c>
      <c r="J26" s="35">
        <f t="shared" si="6"/>
        <v>625851.27365163562</v>
      </c>
      <c r="K26" s="35">
        <f t="shared" si="6"/>
        <v>0</v>
      </c>
      <c r="L26" s="69">
        <f t="shared" si="6"/>
        <v>9466.7200000000012</v>
      </c>
      <c r="M26" s="91">
        <f t="shared" si="6"/>
        <v>3291318.7774449144</v>
      </c>
      <c r="N26" s="35">
        <f t="shared" si="6"/>
        <v>115466.96908000001</v>
      </c>
      <c r="O26" s="35">
        <f t="shared" si="6"/>
        <v>2533685.5495249997</v>
      </c>
      <c r="P26" s="35">
        <f t="shared" si="6"/>
        <v>928.4</v>
      </c>
      <c r="Q26" s="35">
        <f t="shared" si="6"/>
        <v>206706.514</v>
      </c>
      <c r="R26" s="35">
        <f t="shared" si="6"/>
        <v>570739.66299999994</v>
      </c>
      <c r="S26" s="35">
        <f t="shared" si="6"/>
        <v>247733.6714205851</v>
      </c>
      <c r="T26" s="35">
        <f t="shared" si="6"/>
        <v>0</v>
      </c>
      <c r="U26" s="35">
        <f t="shared" si="6"/>
        <v>0</v>
      </c>
      <c r="V26" s="35">
        <f t="shared" si="6"/>
        <v>961053.13947499997</v>
      </c>
      <c r="W26" s="35">
        <f t="shared" si="6"/>
        <v>167631.83800000002</v>
      </c>
      <c r="X26" s="35">
        <f t="shared" si="6"/>
        <v>30192.045953313511</v>
      </c>
      <c r="Y26" s="35">
        <f t="shared" si="6"/>
        <v>324332.68665200006</v>
      </c>
      <c r="Z26" s="35">
        <f t="shared" si="6"/>
        <v>0</v>
      </c>
      <c r="AA26" s="36">
        <f t="shared" si="6"/>
        <v>63802</v>
      </c>
      <c r="AB26" s="6"/>
      <c r="AC26" s="7"/>
    </row>
    <row r="27" spans="2:29" x14ac:dyDescent="0.25">
      <c r="B27" s="25" t="s">
        <v>54</v>
      </c>
      <c r="C27" s="35">
        <v>0</v>
      </c>
      <c r="D27" s="35">
        <v>258777272.7700001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69">
        <v>9466.7200000000012</v>
      </c>
      <c r="M27" s="91">
        <v>0</v>
      </c>
      <c r="N27" s="35">
        <v>22541.662080000002</v>
      </c>
      <c r="O27" s="35">
        <v>0</v>
      </c>
      <c r="P27" s="35">
        <v>51.620283286118976</v>
      </c>
      <c r="Q27" s="35">
        <v>0</v>
      </c>
      <c r="R27" s="35">
        <v>102061.56199999999</v>
      </c>
      <c r="S27" s="35">
        <v>0</v>
      </c>
      <c r="T27" s="35">
        <v>0</v>
      </c>
      <c r="U27" s="35">
        <v>0</v>
      </c>
      <c r="V27" s="35">
        <v>0</v>
      </c>
      <c r="W27" s="67">
        <v>0</v>
      </c>
      <c r="X27" s="35">
        <v>16.027934492801624</v>
      </c>
      <c r="Y27" s="35">
        <v>324332.68665200006</v>
      </c>
      <c r="Z27" s="35">
        <v>0</v>
      </c>
      <c r="AA27" s="36">
        <v>0</v>
      </c>
      <c r="AB27" s="6"/>
      <c r="AC27" s="7"/>
    </row>
    <row r="28" spans="2:29" x14ac:dyDescent="0.25">
      <c r="B28" s="25" t="s">
        <v>55</v>
      </c>
      <c r="C28" s="35">
        <v>0</v>
      </c>
      <c r="D28" s="35">
        <v>2842000</v>
      </c>
      <c r="E28" s="35">
        <v>0</v>
      </c>
      <c r="F28" s="35">
        <v>0</v>
      </c>
      <c r="G28" s="35">
        <v>0</v>
      </c>
      <c r="H28" s="35">
        <v>0</v>
      </c>
      <c r="I28" s="35">
        <v>1878101.5315300145</v>
      </c>
      <c r="J28" s="35">
        <v>0</v>
      </c>
      <c r="K28" s="35">
        <v>0</v>
      </c>
      <c r="L28" s="69">
        <v>0</v>
      </c>
      <c r="M28" s="91">
        <v>0</v>
      </c>
      <c r="N28" s="35">
        <v>0</v>
      </c>
      <c r="O28" s="35">
        <v>0</v>
      </c>
      <c r="P28" s="35">
        <v>0</v>
      </c>
      <c r="Q28" s="35">
        <v>0</v>
      </c>
      <c r="R28" s="35">
        <v>353296.56900000002</v>
      </c>
      <c r="S28" s="35">
        <v>0</v>
      </c>
      <c r="T28" s="35">
        <v>0</v>
      </c>
      <c r="U28" s="35">
        <v>0</v>
      </c>
      <c r="V28" s="35">
        <v>0</v>
      </c>
      <c r="W28" s="67">
        <v>0</v>
      </c>
      <c r="X28" s="35">
        <v>8354.9039679753205</v>
      </c>
      <c r="Y28" s="35">
        <v>0</v>
      </c>
      <c r="Z28" s="35">
        <v>0</v>
      </c>
      <c r="AA28" s="36">
        <v>52451.649252151459</v>
      </c>
      <c r="AB28" s="6"/>
      <c r="AC28" s="7"/>
    </row>
    <row r="29" spans="2:29" x14ac:dyDescent="0.25">
      <c r="B29" s="25" t="s">
        <v>56</v>
      </c>
      <c r="C29" s="35">
        <v>0</v>
      </c>
      <c r="D29" s="35">
        <v>9289000</v>
      </c>
      <c r="E29" s="35">
        <v>0</v>
      </c>
      <c r="F29" s="35">
        <v>0</v>
      </c>
      <c r="G29" s="35">
        <v>0</v>
      </c>
      <c r="H29" s="35">
        <v>0</v>
      </c>
      <c r="I29" s="35">
        <v>53061.950084346878</v>
      </c>
      <c r="J29" s="35">
        <v>0</v>
      </c>
      <c r="K29" s="35">
        <v>0</v>
      </c>
      <c r="L29" s="69">
        <v>0</v>
      </c>
      <c r="M29" s="91">
        <v>0</v>
      </c>
      <c r="N29" s="35">
        <v>30.08</v>
      </c>
      <c r="O29" s="35">
        <v>0</v>
      </c>
      <c r="P29" s="35">
        <v>6.5750708215297449</v>
      </c>
      <c r="Q29" s="35">
        <v>0</v>
      </c>
      <c r="R29" s="35">
        <v>52161.495999999999</v>
      </c>
      <c r="S29" s="35">
        <v>0</v>
      </c>
      <c r="T29" s="35">
        <v>0</v>
      </c>
      <c r="U29" s="35">
        <v>0</v>
      </c>
      <c r="V29" s="35">
        <v>0</v>
      </c>
      <c r="W29" s="67">
        <v>0</v>
      </c>
      <c r="X29" s="35">
        <v>5269.2052416089837</v>
      </c>
      <c r="Y29" s="35">
        <v>0</v>
      </c>
      <c r="Z29" s="35">
        <v>0</v>
      </c>
      <c r="AA29" s="36">
        <v>10203.790867791573</v>
      </c>
      <c r="AB29" s="6"/>
      <c r="AC29" s="7"/>
    </row>
    <row r="30" spans="2:29" x14ac:dyDescent="0.25">
      <c r="B30" s="25" t="s">
        <v>57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69">
        <v>0</v>
      </c>
      <c r="M30" s="91">
        <v>0</v>
      </c>
      <c r="N30" s="35">
        <v>143.66999999999999</v>
      </c>
      <c r="O30" s="35">
        <v>0</v>
      </c>
      <c r="P30" s="35">
        <v>0</v>
      </c>
      <c r="Q30" s="35">
        <v>0</v>
      </c>
      <c r="R30" s="35">
        <v>1375.777</v>
      </c>
      <c r="S30" s="35">
        <v>0</v>
      </c>
      <c r="T30" s="35">
        <v>0</v>
      </c>
      <c r="U30" s="35">
        <v>0</v>
      </c>
      <c r="V30" s="35">
        <v>0</v>
      </c>
      <c r="W30" s="67">
        <v>0</v>
      </c>
      <c r="X30" s="35">
        <v>1362.2868428529944</v>
      </c>
      <c r="Y30" s="35">
        <v>0</v>
      </c>
      <c r="Z30" s="35">
        <v>0</v>
      </c>
      <c r="AA30" s="36">
        <v>0</v>
      </c>
      <c r="AB30" s="6"/>
      <c r="AC30" s="7"/>
    </row>
    <row r="31" spans="2:29" x14ac:dyDescent="0.25">
      <c r="B31" s="25" t="s">
        <v>58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6227478.4953846149</v>
      </c>
      <c r="J31" s="35">
        <v>0</v>
      </c>
      <c r="K31" s="35">
        <v>0</v>
      </c>
      <c r="L31" s="69">
        <v>0</v>
      </c>
      <c r="M31" s="91">
        <v>649818.02312401799</v>
      </c>
      <c r="N31" s="35">
        <v>0</v>
      </c>
      <c r="O31" s="35">
        <v>0</v>
      </c>
      <c r="P31" s="35">
        <v>0</v>
      </c>
      <c r="Q31" s="35">
        <v>0</v>
      </c>
      <c r="R31" s="35">
        <v>180.71799999999999</v>
      </c>
      <c r="S31" s="35">
        <v>48911.033998582003</v>
      </c>
      <c r="T31" s="35">
        <v>0</v>
      </c>
      <c r="U31" s="35">
        <v>0</v>
      </c>
      <c r="V31" s="35">
        <v>0</v>
      </c>
      <c r="W31" s="67">
        <v>0</v>
      </c>
      <c r="X31" s="35">
        <v>2578.5269928605644</v>
      </c>
      <c r="Y31" s="35">
        <v>0</v>
      </c>
      <c r="Z31" s="35">
        <v>0</v>
      </c>
      <c r="AA31" s="36">
        <v>0</v>
      </c>
      <c r="AB31" s="6"/>
      <c r="AC31" s="7"/>
    </row>
    <row r="32" spans="2:29" x14ac:dyDescent="0.25">
      <c r="B32" s="25" t="s">
        <v>59</v>
      </c>
      <c r="C32" s="35">
        <f>SUM(C33:C36)</f>
        <v>0</v>
      </c>
      <c r="D32" s="35">
        <f t="shared" ref="D32:AA32" si="7">SUM(D33:D36)</f>
        <v>64550772</v>
      </c>
      <c r="E32" s="35">
        <f t="shared" si="7"/>
        <v>0</v>
      </c>
      <c r="F32" s="35">
        <f t="shared" si="7"/>
        <v>0</v>
      </c>
      <c r="G32" s="35">
        <f t="shared" si="7"/>
        <v>0</v>
      </c>
      <c r="H32" s="35">
        <f t="shared" si="7"/>
        <v>0</v>
      </c>
      <c r="I32" s="35">
        <f t="shared" si="7"/>
        <v>0</v>
      </c>
      <c r="J32" s="35">
        <f t="shared" si="7"/>
        <v>0</v>
      </c>
      <c r="K32" s="35">
        <f t="shared" si="7"/>
        <v>0</v>
      </c>
      <c r="L32" s="36">
        <f t="shared" si="7"/>
        <v>0</v>
      </c>
      <c r="M32" s="91">
        <f t="shared" si="7"/>
        <v>2622207.9043208966</v>
      </c>
      <c r="N32" s="35">
        <f t="shared" si="7"/>
        <v>0</v>
      </c>
      <c r="O32" s="35">
        <f t="shared" si="7"/>
        <v>2533685.5495249997</v>
      </c>
      <c r="P32" s="35">
        <f t="shared" si="7"/>
        <v>0</v>
      </c>
      <c r="Q32" s="35">
        <f t="shared" si="7"/>
        <v>206706.514</v>
      </c>
      <c r="R32" s="35">
        <f t="shared" si="7"/>
        <v>2049.4349999999999</v>
      </c>
      <c r="S32" s="35">
        <f t="shared" si="7"/>
        <v>197370.48742200312</v>
      </c>
      <c r="T32" s="35">
        <f t="shared" si="7"/>
        <v>0</v>
      </c>
      <c r="U32" s="35">
        <f t="shared" si="7"/>
        <v>0</v>
      </c>
      <c r="V32" s="35">
        <f t="shared" si="7"/>
        <v>961053.13947499997</v>
      </c>
      <c r="W32" s="35">
        <f t="shared" si="7"/>
        <v>167631.83800000002</v>
      </c>
      <c r="X32" s="35">
        <f t="shared" si="7"/>
        <v>112.09773266000005</v>
      </c>
      <c r="Y32" s="35">
        <f t="shared" si="7"/>
        <v>0</v>
      </c>
      <c r="Z32" s="35">
        <f t="shared" si="7"/>
        <v>0</v>
      </c>
      <c r="AA32" s="36">
        <f t="shared" si="7"/>
        <v>0</v>
      </c>
      <c r="AB32" s="6"/>
      <c r="AC32" s="7"/>
    </row>
    <row r="33" spans="2:28" x14ac:dyDescent="0.25">
      <c r="B33" s="25" t="s">
        <v>60</v>
      </c>
      <c r="C33" s="35">
        <v>0</v>
      </c>
      <c r="D33" s="35">
        <v>64550772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69">
        <v>0</v>
      </c>
      <c r="M33" s="91">
        <v>2585240.6312408969</v>
      </c>
      <c r="N33" s="35">
        <v>0</v>
      </c>
      <c r="O33" s="35">
        <v>2533685.5495249997</v>
      </c>
      <c r="P33" s="35">
        <v>0</v>
      </c>
      <c r="Q33" s="35">
        <v>0</v>
      </c>
      <c r="R33" s="35">
        <v>1859.886</v>
      </c>
      <c r="S33" s="35">
        <v>194588.00450200308</v>
      </c>
      <c r="T33" s="35">
        <v>0</v>
      </c>
      <c r="U33" s="35">
        <v>0</v>
      </c>
      <c r="V33" s="35">
        <v>961053.13947499997</v>
      </c>
      <c r="W33" s="67">
        <v>167631.83800000002</v>
      </c>
      <c r="X33" s="35">
        <v>19.286912700000013</v>
      </c>
      <c r="Y33" s="35">
        <v>0</v>
      </c>
      <c r="Z33" s="35">
        <v>0</v>
      </c>
      <c r="AA33" s="36">
        <v>0</v>
      </c>
      <c r="AB33" s="6"/>
    </row>
    <row r="34" spans="2:28" x14ac:dyDescent="0.25">
      <c r="B34" s="25" t="s">
        <v>61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69">
        <v>0</v>
      </c>
      <c r="M34" s="91">
        <v>28625.173079999997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2154.5829200000007</v>
      </c>
      <c r="T34" s="35">
        <v>0</v>
      </c>
      <c r="U34" s="35">
        <v>0</v>
      </c>
      <c r="V34" s="35">
        <v>0</v>
      </c>
      <c r="W34" s="67">
        <v>0</v>
      </c>
      <c r="X34" s="35">
        <v>45.047570999999991</v>
      </c>
      <c r="Y34" s="35">
        <v>0</v>
      </c>
      <c r="Z34" s="35">
        <v>0</v>
      </c>
      <c r="AA34" s="36">
        <v>0</v>
      </c>
      <c r="AB34" s="6"/>
    </row>
    <row r="35" spans="2:28" x14ac:dyDescent="0.25">
      <c r="B35" s="25" t="s">
        <v>62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69">
        <v>0</v>
      </c>
      <c r="M35" s="91">
        <v>55.79999999999999</v>
      </c>
      <c r="N35" s="35">
        <v>0</v>
      </c>
      <c r="O35" s="35">
        <v>0</v>
      </c>
      <c r="P35" s="35">
        <v>0</v>
      </c>
      <c r="Q35" s="35">
        <v>206706.514</v>
      </c>
      <c r="R35" s="35">
        <v>13.912000000000001</v>
      </c>
      <c r="S35" s="35">
        <v>4.2000000000000011</v>
      </c>
      <c r="T35" s="35">
        <v>0</v>
      </c>
      <c r="U35" s="35">
        <v>0</v>
      </c>
      <c r="V35" s="35">
        <v>0</v>
      </c>
      <c r="W35" s="67">
        <v>0</v>
      </c>
      <c r="X35" s="35">
        <v>0.54239300000000001</v>
      </c>
      <c r="Y35" s="35">
        <v>0</v>
      </c>
      <c r="Z35" s="35">
        <v>0</v>
      </c>
      <c r="AA35" s="36">
        <v>0</v>
      </c>
      <c r="AB35" s="6"/>
    </row>
    <row r="36" spans="2:28" x14ac:dyDescent="0.25">
      <c r="B36" s="25" t="s">
        <v>63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69">
        <v>0</v>
      </c>
      <c r="M36" s="91">
        <v>8286.2999999999993</v>
      </c>
      <c r="N36" s="35">
        <v>0</v>
      </c>
      <c r="O36" s="35">
        <v>0</v>
      </c>
      <c r="P36" s="35">
        <v>0</v>
      </c>
      <c r="Q36" s="35">
        <v>0</v>
      </c>
      <c r="R36" s="35">
        <v>175.637</v>
      </c>
      <c r="S36" s="35">
        <v>623.70000000000027</v>
      </c>
      <c r="T36" s="35">
        <v>0</v>
      </c>
      <c r="U36" s="35">
        <v>0</v>
      </c>
      <c r="V36" s="35">
        <v>0</v>
      </c>
      <c r="W36" s="67">
        <v>0</v>
      </c>
      <c r="X36" s="35">
        <v>47.220855960000044</v>
      </c>
      <c r="Y36" s="35">
        <v>0</v>
      </c>
      <c r="Z36" s="35">
        <v>0</v>
      </c>
      <c r="AA36" s="36">
        <v>0</v>
      </c>
      <c r="AB36" s="6"/>
    </row>
    <row r="37" spans="2:28" x14ac:dyDescent="0.25">
      <c r="B37" s="25" t="s">
        <v>64</v>
      </c>
      <c r="C37" s="35">
        <f>SUM(C38:C48)</f>
        <v>0</v>
      </c>
      <c r="D37" s="35">
        <f t="shared" ref="D37:AA37" si="8">SUM(D38:D48)</f>
        <v>286940793.64999998</v>
      </c>
      <c r="E37" s="35">
        <f t="shared" si="8"/>
        <v>1333376.3799999999</v>
      </c>
      <c r="F37" s="35">
        <f t="shared" si="8"/>
        <v>0</v>
      </c>
      <c r="G37" s="35">
        <f t="shared" si="8"/>
        <v>0</v>
      </c>
      <c r="H37" s="35">
        <f t="shared" si="8"/>
        <v>0</v>
      </c>
      <c r="I37" s="35">
        <f t="shared" si="8"/>
        <v>3189897.1873132652</v>
      </c>
      <c r="J37" s="35">
        <f t="shared" si="8"/>
        <v>625851.27365163562</v>
      </c>
      <c r="K37" s="35">
        <v>0</v>
      </c>
      <c r="L37" s="36">
        <f t="shared" si="8"/>
        <v>0</v>
      </c>
      <c r="M37" s="91">
        <f t="shared" si="8"/>
        <v>19292.849999999999</v>
      </c>
      <c r="N37" s="35">
        <f t="shared" si="8"/>
        <v>92537.331999999995</v>
      </c>
      <c r="O37" s="35">
        <f t="shared" si="8"/>
        <v>0</v>
      </c>
      <c r="P37" s="35">
        <f t="shared" si="8"/>
        <v>850.47943342776193</v>
      </c>
      <c r="Q37" s="35">
        <f t="shared" si="8"/>
        <v>0</v>
      </c>
      <c r="R37" s="35">
        <f t="shared" si="8"/>
        <v>59614.106</v>
      </c>
      <c r="S37" s="35">
        <f t="shared" si="8"/>
        <v>1452.1500000000005</v>
      </c>
      <c r="T37" s="35">
        <f t="shared" si="8"/>
        <v>0</v>
      </c>
      <c r="U37" s="35">
        <f t="shared" si="8"/>
        <v>0</v>
      </c>
      <c r="V37" s="35">
        <f t="shared" si="8"/>
        <v>0</v>
      </c>
      <c r="W37" s="35">
        <f t="shared" si="8"/>
        <v>0</v>
      </c>
      <c r="X37" s="35">
        <f t="shared" si="8"/>
        <v>9845.2759898628428</v>
      </c>
      <c r="Y37" s="35">
        <f t="shared" si="8"/>
        <v>0</v>
      </c>
      <c r="Z37" s="35">
        <f t="shared" si="8"/>
        <v>0</v>
      </c>
      <c r="AA37" s="36">
        <f t="shared" si="8"/>
        <v>0</v>
      </c>
      <c r="AB37" s="6"/>
    </row>
    <row r="38" spans="2:28" x14ac:dyDescent="0.25">
      <c r="B38" s="25" t="s">
        <v>65</v>
      </c>
      <c r="C38" s="35">
        <v>0</v>
      </c>
      <c r="D38" s="35">
        <v>0</v>
      </c>
      <c r="E38" s="35">
        <v>13766.199999999999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69">
        <v>0</v>
      </c>
      <c r="M38" s="91">
        <v>0</v>
      </c>
      <c r="N38" s="35">
        <v>0</v>
      </c>
      <c r="O38" s="35">
        <v>0</v>
      </c>
      <c r="P38" s="35">
        <v>0</v>
      </c>
      <c r="Q38" s="35">
        <v>0</v>
      </c>
      <c r="R38" s="35">
        <v>163.297</v>
      </c>
      <c r="S38" s="35">
        <v>0</v>
      </c>
      <c r="T38" s="35">
        <v>0</v>
      </c>
      <c r="U38" s="35">
        <v>0</v>
      </c>
      <c r="V38" s="35">
        <v>0</v>
      </c>
      <c r="W38" s="67">
        <v>0</v>
      </c>
      <c r="X38" s="35">
        <v>201.89837358761162</v>
      </c>
      <c r="Y38" s="35">
        <v>0</v>
      </c>
      <c r="Z38" s="35">
        <v>0</v>
      </c>
      <c r="AA38" s="36">
        <v>0</v>
      </c>
      <c r="AB38" s="6"/>
    </row>
    <row r="39" spans="2:28" x14ac:dyDescent="0.25">
      <c r="B39" s="25" t="s">
        <v>66</v>
      </c>
      <c r="C39" s="35">
        <v>0</v>
      </c>
      <c r="D39" s="35">
        <v>40754778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69">
        <v>0</v>
      </c>
      <c r="M39" s="91">
        <v>0</v>
      </c>
      <c r="N39" s="35">
        <v>1502.34</v>
      </c>
      <c r="O39" s="35">
        <v>0</v>
      </c>
      <c r="P39" s="35">
        <v>0</v>
      </c>
      <c r="Q39" s="35">
        <v>0</v>
      </c>
      <c r="R39" s="35">
        <v>36.786000000000001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380.21890299999995</v>
      </c>
      <c r="Y39" s="35">
        <v>0</v>
      </c>
      <c r="Z39" s="35">
        <v>0</v>
      </c>
      <c r="AA39" s="36">
        <v>0</v>
      </c>
      <c r="AB39" s="6"/>
    </row>
    <row r="40" spans="2:28" x14ac:dyDescent="0.25">
      <c r="B40" s="25" t="s">
        <v>67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69">
        <v>0</v>
      </c>
      <c r="M40" s="91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238.48210700000001</v>
      </c>
      <c r="Y40" s="35">
        <v>0</v>
      </c>
      <c r="Z40" s="35">
        <v>0</v>
      </c>
      <c r="AA40" s="36">
        <v>0</v>
      </c>
      <c r="AB40" s="6"/>
    </row>
    <row r="41" spans="2:28" x14ac:dyDescent="0.25">
      <c r="B41" s="25" t="s">
        <v>68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69">
        <v>0</v>
      </c>
      <c r="M41" s="91">
        <v>19292.849999999999</v>
      </c>
      <c r="N41" s="35">
        <v>729.36</v>
      </c>
      <c r="O41" s="35">
        <v>0</v>
      </c>
      <c r="P41" s="35">
        <v>0</v>
      </c>
      <c r="Q41" s="35">
        <v>0</v>
      </c>
      <c r="R41" s="35">
        <v>1071.4949999999999</v>
      </c>
      <c r="S41" s="35">
        <v>1452.1500000000005</v>
      </c>
      <c r="T41" s="35">
        <v>0</v>
      </c>
      <c r="U41" s="35">
        <v>0</v>
      </c>
      <c r="V41" s="35">
        <v>0</v>
      </c>
      <c r="W41" s="35">
        <v>0</v>
      </c>
      <c r="X41" s="35">
        <v>359.81957599999998</v>
      </c>
      <c r="Y41" s="35">
        <v>0</v>
      </c>
      <c r="Z41" s="35">
        <v>0</v>
      </c>
      <c r="AA41" s="36">
        <v>0</v>
      </c>
      <c r="AB41" s="6"/>
    </row>
    <row r="42" spans="2:28" x14ac:dyDescent="0.25">
      <c r="B42" s="25" t="s">
        <v>69</v>
      </c>
      <c r="C42" s="35">
        <v>0</v>
      </c>
      <c r="D42" s="35">
        <v>2591975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69">
        <v>0</v>
      </c>
      <c r="M42" s="91">
        <v>0</v>
      </c>
      <c r="N42" s="35">
        <v>92.82</v>
      </c>
      <c r="O42" s="35">
        <v>0</v>
      </c>
      <c r="P42" s="35">
        <v>0</v>
      </c>
      <c r="Q42" s="35">
        <v>0</v>
      </c>
      <c r="R42" s="35">
        <v>2022.6659999999999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27.327220867863961</v>
      </c>
      <c r="Y42" s="35">
        <v>0</v>
      </c>
      <c r="Z42" s="35">
        <v>0</v>
      </c>
      <c r="AA42" s="36">
        <v>0</v>
      </c>
      <c r="AB42" s="6"/>
    </row>
    <row r="43" spans="2:28" x14ac:dyDescent="0.25">
      <c r="B43" s="25" t="s">
        <v>70</v>
      </c>
      <c r="C43" s="35">
        <v>0</v>
      </c>
      <c r="D43" s="35">
        <v>66526584</v>
      </c>
      <c r="E43" s="35">
        <v>350758.41</v>
      </c>
      <c r="F43" s="35">
        <v>0</v>
      </c>
      <c r="G43" s="35">
        <v>0</v>
      </c>
      <c r="H43" s="35">
        <v>0</v>
      </c>
      <c r="I43" s="35">
        <v>376396.51582269877</v>
      </c>
      <c r="J43" s="35">
        <v>0</v>
      </c>
      <c r="K43" s="35">
        <v>0</v>
      </c>
      <c r="L43" s="69">
        <v>0</v>
      </c>
      <c r="M43" s="91">
        <v>0</v>
      </c>
      <c r="N43" s="35">
        <v>7493.9120000000003</v>
      </c>
      <c r="O43" s="35">
        <v>0</v>
      </c>
      <c r="P43" s="35">
        <v>200.76918980169972</v>
      </c>
      <c r="Q43" s="35">
        <v>0</v>
      </c>
      <c r="R43" s="35">
        <v>2521.6089999999999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869.34303099999988</v>
      </c>
      <c r="Y43" s="35">
        <v>0</v>
      </c>
      <c r="Z43" s="35">
        <v>0</v>
      </c>
      <c r="AA43" s="36">
        <v>0</v>
      </c>
      <c r="AB43" s="6"/>
    </row>
    <row r="44" spans="2:28" x14ac:dyDescent="0.25">
      <c r="B44" s="25" t="s">
        <v>71</v>
      </c>
      <c r="C44" s="35">
        <v>0</v>
      </c>
      <c r="D44" s="35">
        <v>49545959.990000002</v>
      </c>
      <c r="E44" s="35">
        <v>133111.76</v>
      </c>
      <c r="F44" s="35">
        <v>0</v>
      </c>
      <c r="G44" s="35">
        <v>0</v>
      </c>
      <c r="H44" s="35">
        <v>0</v>
      </c>
      <c r="I44" s="35">
        <v>1052967.0908384968</v>
      </c>
      <c r="J44" s="35">
        <v>625851.27365163562</v>
      </c>
      <c r="K44" s="35">
        <v>0</v>
      </c>
      <c r="L44" s="69">
        <v>0</v>
      </c>
      <c r="M44" s="91">
        <v>0</v>
      </c>
      <c r="N44" s="35">
        <v>7841.7269999999999</v>
      </c>
      <c r="O44" s="35">
        <v>0</v>
      </c>
      <c r="P44" s="35">
        <v>0</v>
      </c>
      <c r="Q44" s="35">
        <v>0</v>
      </c>
      <c r="R44" s="35">
        <v>12581.993999999999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2346.584696348526</v>
      </c>
      <c r="Y44" s="35">
        <v>0</v>
      </c>
      <c r="Z44" s="35">
        <v>0</v>
      </c>
      <c r="AA44" s="36">
        <v>0</v>
      </c>
      <c r="AB44" s="6"/>
    </row>
    <row r="45" spans="2:28" x14ac:dyDescent="0.25">
      <c r="B45" s="25" t="s">
        <v>72</v>
      </c>
      <c r="C45" s="35">
        <v>0</v>
      </c>
      <c r="D45" s="35">
        <v>4024876</v>
      </c>
      <c r="E45" s="35">
        <v>0</v>
      </c>
      <c r="F45" s="35">
        <v>0</v>
      </c>
      <c r="G45" s="35">
        <v>0</v>
      </c>
      <c r="H45" s="35">
        <v>0</v>
      </c>
      <c r="I45" s="35">
        <v>5289.1016217425222</v>
      </c>
      <c r="J45" s="35">
        <v>0</v>
      </c>
      <c r="K45" s="35">
        <v>0</v>
      </c>
      <c r="L45" s="69">
        <v>0</v>
      </c>
      <c r="M45" s="91">
        <v>0</v>
      </c>
      <c r="N45" s="35">
        <v>4852.6170000000002</v>
      </c>
      <c r="O45" s="35">
        <v>0</v>
      </c>
      <c r="P45" s="35">
        <v>0</v>
      </c>
      <c r="Q45" s="35">
        <v>0</v>
      </c>
      <c r="R45" s="35">
        <v>2025.258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130.61459581124481</v>
      </c>
      <c r="Y45" s="35">
        <v>0</v>
      </c>
      <c r="Z45" s="35">
        <v>0</v>
      </c>
      <c r="AA45" s="36">
        <v>0</v>
      </c>
      <c r="AB45" s="6"/>
    </row>
    <row r="46" spans="2:28" x14ac:dyDescent="0.25">
      <c r="B46" s="25" t="s">
        <v>73</v>
      </c>
      <c r="C46" s="35">
        <v>0</v>
      </c>
      <c r="D46" s="35">
        <v>42673591</v>
      </c>
      <c r="E46" s="35">
        <v>171652.03</v>
      </c>
      <c r="F46" s="35">
        <v>0</v>
      </c>
      <c r="G46" s="35">
        <v>0</v>
      </c>
      <c r="H46" s="35">
        <v>0</v>
      </c>
      <c r="I46" s="35">
        <v>353453.74029809341</v>
      </c>
      <c r="J46" s="35">
        <v>0</v>
      </c>
      <c r="K46" s="35">
        <v>0</v>
      </c>
      <c r="L46" s="69">
        <v>0</v>
      </c>
      <c r="M46" s="91">
        <v>0</v>
      </c>
      <c r="N46" s="35">
        <v>46026.754999999997</v>
      </c>
      <c r="O46" s="35">
        <v>0</v>
      </c>
      <c r="P46" s="35">
        <v>0</v>
      </c>
      <c r="Q46" s="35">
        <v>0</v>
      </c>
      <c r="R46" s="35">
        <v>975.822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997.47139293432588</v>
      </c>
      <c r="Y46" s="35">
        <v>0</v>
      </c>
      <c r="Z46" s="35">
        <v>0</v>
      </c>
      <c r="AA46" s="36">
        <v>0</v>
      </c>
      <c r="AB46" s="6"/>
    </row>
    <row r="47" spans="2:28" x14ac:dyDescent="0.25">
      <c r="B47" s="25" t="s">
        <v>74</v>
      </c>
      <c r="C47" s="35">
        <v>0</v>
      </c>
      <c r="D47" s="35">
        <v>6247984</v>
      </c>
      <c r="E47" s="35">
        <v>100655.07</v>
      </c>
      <c r="F47" s="35">
        <v>0</v>
      </c>
      <c r="G47" s="35">
        <v>0</v>
      </c>
      <c r="H47" s="35">
        <v>0</v>
      </c>
      <c r="I47" s="35">
        <v>986886.92423094099</v>
      </c>
      <c r="J47" s="35">
        <v>0</v>
      </c>
      <c r="K47" s="35">
        <v>0</v>
      </c>
      <c r="L47" s="69">
        <v>0</v>
      </c>
      <c r="M47" s="91">
        <v>0</v>
      </c>
      <c r="N47" s="35">
        <v>1573.019</v>
      </c>
      <c r="O47" s="35">
        <v>0</v>
      </c>
      <c r="P47" s="35">
        <v>0</v>
      </c>
      <c r="Q47" s="35">
        <v>0</v>
      </c>
      <c r="R47" s="35">
        <v>412.87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74.509033000000045</v>
      </c>
      <c r="Y47" s="35">
        <v>0</v>
      </c>
      <c r="Z47" s="35">
        <v>0</v>
      </c>
      <c r="AA47" s="36">
        <v>0</v>
      </c>
      <c r="AB47" s="6"/>
    </row>
    <row r="48" spans="2:28" x14ac:dyDescent="0.25">
      <c r="B48" s="25" t="s">
        <v>75</v>
      </c>
      <c r="C48" s="35">
        <v>0</v>
      </c>
      <c r="D48" s="35">
        <v>74575045.659999996</v>
      </c>
      <c r="E48" s="35">
        <v>563432.90999999992</v>
      </c>
      <c r="F48" s="35">
        <v>0</v>
      </c>
      <c r="G48" s="35">
        <v>0</v>
      </c>
      <c r="H48" s="35">
        <v>0</v>
      </c>
      <c r="I48" s="35">
        <v>414903.81450129277</v>
      </c>
      <c r="J48" s="35">
        <v>0</v>
      </c>
      <c r="K48" s="35">
        <v>0</v>
      </c>
      <c r="L48" s="69">
        <v>0</v>
      </c>
      <c r="M48" s="91">
        <v>0</v>
      </c>
      <c r="N48" s="35">
        <v>22424.782000000003</v>
      </c>
      <c r="O48" s="35">
        <v>0</v>
      </c>
      <c r="P48" s="35">
        <v>649.71024362606227</v>
      </c>
      <c r="Q48" s="35">
        <v>0</v>
      </c>
      <c r="R48" s="35">
        <v>37802.309000000001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4219.0070603132708</v>
      </c>
      <c r="Y48" s="35">
        <v>0</v>
      </c>
      <c r="Z48" s="35">
        <v>0</v>
      </c>
      <c r="AA48" s="36">
        <v>0</v>
      </c>
      <c r="AB48" s="6"/>
    </row>
    <row r="49" spans="2:28" ht="15.75" thickBot="1" x14ac:dyDescent="0.3">
      <c r="B49" s="25" t="s">
        <v>76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69">
        <v>0</v>
      </c>
      <c r="M49" s="91">
        <v>0</v>
      </c>
      <c r="N49" s="35">
        <v>214.22499999999999</v>
      </c>
      <c r="O49" s="35">
        <v>0</v>
      </c>
      <c r="P49" s="35">
        <v>19.725212464589234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2653.7212510000013</v>
      </c>
      <c r="Y49" s="35">
        <v>0</v>
      </c>
      <c r="Z49" s="35">
        <v>0</v>
      </c>
      <c r="AA49" s="36">
        <v>1146.5598800569678</v>
      </c>
      <c r="AB49" s="6"/>
    </row>
    <row r="50" spans="2:28" ht="15.75" thickBot="1" x14ac:dyDescent="0.3">
      <c r="B50" s="27" t="s">
        <v>77</v>
      </c>
      <c r="C50" s="85"/>
      <c r="D50" s="85"/>
      <c r="E50" s="85"/>
      <c r="F50" s="85"/>
      <c r="G50" s="85"/>
      <c r="H50" s="85"/>
      <c r="I50" s="85"/>
      <c r="J50" s="85"/>
      <c r="K50" s="85"/>
      <c r="L50" s="86"/>
      <c r="M50" s="97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6"/>
      <c r="AB50" s="6"/>
    </row>
    <row r="51" spans="2:28" x14ac:dyDescent="0.25">
      <c r="B51" s="16" t="s">
        <v>104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0">
        <f t="shared" ref="C54:AA54" si="9">C11+C12-C23-C24</f>
        <v>0</v>
      </c>
      <c r="D54" s="20">
        <f t="shared" si="9"/>
        <v>0</v>
      </c>
      <c r="E54" s="20">
        <f t="shared" si="9"/>
        <v>0</v>
      </c>
      <c r="F54" s="20">
        <f t="shared" si="9"/>
        <v>0</v>
      </c>
      <c r="G54" s="20">
        <f t="shared" si="9"/>
        <v>0</v>
      </c>
      <c r="H54" s="20">
        <f t="shared" si="9"/>
        <v>0</v>
      </c>
      <c r="I54" s="20">
        <f t="shared" si="9"/>
        <v>0.18933134712278843</v>
      </c>
      <c r="J54" s="20">
        <f t="shared" si="9"/>
        <v>0</v>
      </c>
      <c r="K54" s="20">
        <f t="shared" si="9"/>
        <v>0</v>
      </c>
      <c r="L54" s="20">
        <f t="shared" si="9"/>
        <v>0</v>
      </c>
      <c r="M54" s="20">
        <f t="shared" si="9"/>
        <v>0</v>
      </c>
      <c r="N54" s="20">
        <f t="shared" si="9"/>
        <v>0</v>
      </c>
      <c r="O54" s="20">
        <f t="shared" si="9"/>
        <v>0</v>
      </c>
      <c r="P54" s="20">
        <f t="shared" si="9"/>
        <v>0</v>
      </c>
      <c r="Q54" s="20">
        <f t="shared" si="9"/>
        <v>0</v>
      </c>
      <c r="R54" s="20">
        <f t="shared" si="9"/>
        <v>0</v>
      </c>
      <c r="S54" s="20">
        <f t="shared" si="9"/>
        <v>0</v>
      </c>
      <c r="T54" s="20">
        <f t="shared" si="9"/>
        <v>0</v>
      </c>
      <c r="U54" s="20">
        <f t="shared" si="9"/>
        <v>0</v>
      </c>
      <c r="V54" s="20">
        <f t="shared" si="9"/>
        <v>0</v>
      </c>
      <c r="W54" s="20">
        <f t="shared" si="9"/>
        <v>0</v>
      </c>
      <c r="X54" s="20">
        <f>X11+X12-X23-X24</f>
        <v>0</v>
      </c>
      <c r="Y54" s="20">
        <f t="shared" si="9"/>
        <v>0</v>
      </c>
      <c r="Z54" s="20">
        <f t="shared" si="9"/>
        <v>0</v>
      </c>
      <c r="AA54" s="20">
        <f t="shared" si="9"/>
        <v>1.0186340659856796E-10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dcterms:created xsi:type="dcterms:W3CDTF">2023-10-19T18:49:40Z</dcterms:created>
  <dcterms:modified xsi:type="dcterms:W3CDTF">2026-06-18T12:09:47Z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9231b0b276ae42f38155d74f6882b74c</vt:lpwstr>
  </property>
</Properties>
</file>